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25" windowWidth="14940" windowHeight="7365" tabRatio="792" activeTab="6"/>
  </bookViews>
  <sheets>
    <sheet name="Приложение 1" sheetId="1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  <sheet name="Лист1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m">#REF!</definedName>
    <definedName name="\n">#REF!</definedName>
    <definedName name="\o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o1">[1]Титульный!#REF!</definedName>
    <definedName name="_mo2">[1]Титульный!$G$15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Beg_Bal" localSheetId="0">#REF!</definedName>
    <definedName name="Beg_Bal">#REF!</definedName>
    <definedName name="CompOt">[0]!CompOt</definedName>
    <definedName name="CompRas">[0]!CompRas</definedName>
    <definedName name="CompRas1">[0]!CompRas1</definedName>
    <definedName name="Comput">[0]!Comput</definedName>
    <definedName name="Data" localSheetId="0">#REF!</definedName>
    <definedName name="Data">#REF!</definedName>
    <definedName name="End_Bal" localSheetId="0">#REF!</definedName>
    <definedName name="End_Bal">#REF!</definedName>
    <definedName name="ew">[0]!ew</definedName>
    <definedName name="Excel_BuiltIn_Database">#REF!</definedName>
    <definedName name="Excel_BuiltIn_Database_13">#REF!</definedName>
    <definedName name="Excel_BuiltIn_Database_15">#REF!</definedName>
    <definedName name="Excel_BuiltIn_Database_16">#REF!</definedName>
    <definedName name="Excel_BuiltIn_Database_19">#REF!</definedName>
    <definedName name="Excel_BuiltIn_Database_20">#REF!</definedName>
    <definedName name="Excel_BuiltIn_Database_21">#REF!</definedName>
    <definedName name="Excel_BuiltIn_Database_22">#REF!</definedName>
    <definedName name="Excel_BuiltIn_Database_23">#REF!</definedName>
    <definedName name="Excel_BuiltIn_Database_28">#REF!</definedName>
    <definedName name="Excel_BuiltIn_Database_4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tra_Pay">#REF!</definedName>
    <definedName name="f">[2]FES!#REF!</definedName>
    <definedName name="fg">[0]!fg</definedName>
    <definedName name="Full_Print" localSheetId="0">#REF!</definedName>
    <definedName name="Full_Print">#REF!</definedName>
    <definedName name="god">[1]Титульный!$F$9</definedName>
    <definedName name="Header_Row">ROW(#REF!)</definedName>
    <definedName name="inn">[1]Титульный!$G$12</definedName>
    <definedName name="Int" localSheetId="0">#REF!</definedName>
    <definedName name="Int">#REF!</definedName>
    <definedName name="Interest_Rate">#REF!</definedName>
    <definedName name="k">[0]!k</definedName>
    <definedName name="Last_Row" localSheetId="0">IF('Приложение 1'!Values_Entered,Header_Row+'Приложение 1'!Number_of_Payments,Header_Row)</definedName>
    <definedName name="Last_Row">#N/A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>#REF!</definedName>
    <definedName name="Number_of_Payments" localSheetId="0">MATCH(0.01,'Приложение 1'!End_Bal,-1)+1</definedName>
    <definedName name="Number_of_Payments">MATCH(0.01,End_Bal,-1)+1</definedName>
    <definedName name="oktmo1">[1]Титульный!#REF!</definedName>
    <definedName name="oktmo2">[1]Титульный!#REF!</definedName>
    <definedName name="org">[1]Титульный!$G$11</definedName>
    <definedName name="P1_ESO_PROT" hidden="1">#REF!,#REF!,#REF!,#REF!,#REF!,#REF!,#REF!,#REF!</definedName>
    <definedName name="P1_SBT_PROT" hidden="1">#REF!,#REF!,#REF!,#REF!,#REF!,#REF!,#REF!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'[3]17'!$E$13:$H$21,'[3]17'!$J$9:$J$11,'[3]17'!$J$13:$J$21,'[3]17'!$E$24:$H$26,'[3]17'!$E$28:$H$36,'[3]17'!$J$24:$M$26,'[3]17'!$J$28:$M$36,'[3]17'!$E$39:$H$41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[3]свод!$E$23:$H$26,[3]свод!$E$28:$I$29,[3]свод!$E$32:$I$36,[3]свод!$E$38:$I$40,[3]свод!$E$42:$I$53,[3]свод!$E$55:$I$56,[3]свод!$E$58:$I$63</definedName>
    <definedName name="P1_SET_PROT" hidden="1">#REF!,#REF!,#REF!,#REF!,#REF!,#REF!,#REF!</definedName>
    <definedName name="P1_SET_PRT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V_PRT" hidden="1">[3]свод!$E$72:$I$79,[3]свод!$E$81:$I$81,[3]свод!$E$85:$H$88,[3]свод!$E$90:$I$90,[3]свод!$E$107:$I$112,[3]свод!$E$114:$I$117,[3]свод!$E$124:$H$127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[3]свод!$D$135:$G$135,[3]свод!$I$135:$I$141,[3]свод!$H$137:$H$141,[3]свод!$D$138:$G$141,[3]свод!$E$15:$I$16,[3]свод!$E$120:$I$121,[3]свод!$E$18:$I$19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DATE(YEAR('Приложение 1'!Loan_Start),MONTH('Приложение 1'!Loan_Start)+Payment_Number,DAY('Приложение 1'!Loan_Start))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OFFSET('Приложение 1'!Full_Print,0,0,'Приложение 1'!Last_Row)</definedName>
    <definedName name="Print_Area_Reset">OFFSET(Full_Print,0,0,Last_Row)</definedName>
    <definedName name="reg_name">[1]Титульный!$E$7</definedName>
    <definedName name="REGION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CENARIO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COPE_16_PRT">P1_SCOPE_16_PRT,P2_SCOPE_16_PRT</definedName>
    <definedName name="SCOPE_17.1_PRT">'[3]17.1'!$D$14:$F$17,'[3]17.1'!$D$19:$F$22,'[3]17.1'!$I$9:$I$12,'[3]17.1'!$I$14:$I$17,'[3]17.1'!$I$19:$I$22,'[3]17.1'!$D$9:$F$12</definedName>
    <definedName name="SCOPE_17_PRT">'[3]17'!$J$39:$M$41,'[3]17'!$E$43:$H$51,'[3]17'!$J$43:$M$51,'[3]17'!$E$54:$H$56,'[3]17'!$E$58:$H$66,'[3]17'!$E$69:$M$81,'[3]17'!$E$9:$H$11,P1_SCOPE_17_PRT</definedName>
    <definedName name="SCOPE_2" localSheetId="0">'[4]форма 3 ТС'!#REF!</definedName>
    <definedName name="SCOPE_2">'[4]форма 3 ТС'!#REF!</definedName>
    <definedName name="SCOPE_24_LD">'[3]24'!$E$8:$J$47,'[3]24'!$E$49:$J$66</definedName>
    <definedName name="SCOPE_24_PRT">'[3]24'!$E$41:$I$41,'[3]24'!$E$34:$I$34,'[3]24'!$E$36:$I$36,'[3]24'!$E$43:$I$43</definedName>
    <definedName name="SCOPE_25_PRT">'[3]25'!$E$20:$I$20,'[3]25'!$E$34:$I$34,'[3]25'!$E$41:$I$41,'[3]25'!$E$8:$I$10</definedName>
    <definedName name="SCOPE_4_PRT">'[3]4'!$Z$27:$AC$31,'[3]4'!$F$14:$I$20,P1_SCOPE_4_PRT,P2_SCOPE_4_PRT</definedName>
    <definedName name="SCOPE_5_PRT">'[3]5'!$Z$27:$AC$31,'[3]5'!$F$14:$I$21,P1_SCOPE_5_PRT,P2_SCOPE_5_PRT</definedName>
    <definedName name="SCOPE_F1_PRT">'[3]Ф-1 (для АО-энерго)'!$D$86:$E$95,P1_SCOPE_F1_PRT,P2_SCOPE_F1_PRT,P3_SCOPE_F1_PRT,P4_SCOPE_F1_PRT</definedName>
    <definedName name="SCOPE_F2_PRT">'[3]Ф-2 (для АО-энерго)'!$C$5:$D$5,'[3]Ф-2 (для АО-энерго)'!$C$52:$C$57,'[3]Ф-2 (для АО-энерго)'!$D$57:$G$57,P1_SCOPE_F2_PRT,P2_SCOPE_F2_PRT</definedName>
    <definedName name="SCOPE_FIN1">[5]TEHSHEET!$I$5:$I$14</definedName>
    <definedName name="SCOPE_FIN2">[5]TEHSHEET!$G$5:$G$10</definedName>
    <definedName name="SCOPE_PER_PRT">P5_SCOPE_PER_PRT,P6_SCOPE_PER_PRT,P7_SCOPE_PER_PRT,P8_SCOPE_PER_PRT</definedName>
    <definedName name="SCOPE_R">[5]TEHSHEET!$M$5:$M$93</definedName>
    <definedName name="SCOPE_REG">[6]TEHSHEET!$M$5:$M$93</definedName>
    <definedName name="SCOPE_SPR_PRT">[3]Справочники!$D$21:$J$22,[3]Справочники!$E$13:$I$14,[3]Справочники!$F$27:$H$28</definedName>
    <definedName name="SCOPE_SV_LD1">[3]свод!$E$104:$M$104,[3]свод!$E$106:$M$117,[3]свод!$E$120:$M$121,[3]свод!$E$123:$M$127,[3]свод!$E$10:$M$68,P1_SCOPE_SV_LD1</definedName>
    <definedName name="SCOPE_SV_LD2">#REF!</definedName>
    <definedName name="SCOPE_SV_PRT">P1_SCOPE_SV_PRT,P2_SCOPE_SV_PRT,P3_SCOPE_SV_PRT</definedName>
    <definedName name="SCOPE_YES">[5]TEHSHEET!$K$5:$K$6</definedName>
    <definedName name="TARGET">[7]TEHSHEET!$I$42:$I$45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Values_Entered" localSheetId="0">IF('Приложение 1'!Loan_Amount*Interest_Rate*'Приложение 1'!Loan_Years*'Приложение 1'!Loan_Start&gt;0,1,0)</definedName>
    <definedName name="Values_Entered">IF(Loan_Amount*Interest_Rate*Loan_Years*Loan_Start&gt;0,1,0)</definedName>
    <definedName name="а">[0]!а</definedName>
    <definedName name="аааа">[0]!аааа</definedName>
    <definedName name="б">[0]!б</definedName>
    <definedName name="база">#REF!</definedName>
    <definedName name="_xlnm.Database">#REF!</definedName>
    <definedName name="БазовыйПериод">[3]Заголовок!$B$15</definedName>
    <definedName name="в">[0]!в</definedName>
    <definedName name="в23ё">[0]!в23ё</definedName>
    <definedName name="вахта">#N/A</definedName>
    <definedName name="вв">[0]!вв</definedName>
    <definedName name="ВСЕГО_по_предприятию">#REF!</definedName>
    <definedName name="второй">#REF!</definedName>
    <definedName name="вып">Scheduled_Payment+Extra_Payment</definedName>
    <definedName name="д">[0]!д</definedName>
    <definedName name="дьд">#REF!</definedName>
    <definedName name="ЕСН">[0]!ЕСН</definedName>
    <definedName name="ж">[0]!ж</definedName>
    <definedName name="з">[0]!з</definedName>
    <definedName name="_xlnm.Print_Titles" localSheetId="0">'Приложение 1'!$3:$4</definedName>
    <definedName name="_xlnm.Print_Titles" localSheetId="9">'Приложение 10'!$3:$4</definedName>
    <definedName name="_xlnm.Print_Titles" localSheetId="1">'Приложение 2'!$3:$4</definedName>
    <definedName name="_xlnm.Print_Titles" localSheetId="2">'Приложение 3'!$3:$4</definedName>
    <definedName name="_xlnm.Print_Titles" localSheetId="3">'Приложение 4'!$3:$5</definedName>
    <definedName name="_xlnm.Print_Titles" localSheetId="4">'Приложение 5'!$3:$5</definedName>
    <definedName name="_xlnm.Print_Titles" localSheetId="5">'Приложение 6'!$3:$4</definedName>
    <definedName name="_xlnm.Print_Titles" localSheetId="6">'Приложение 7'!$3:$5</definedName>
    <definedName name="_xlnm.Print_Titles" localSheetId="7">'Приложение 8'!$3:$4</definedName>
    <definedName name="_xlnm.Print_Titles" localSheetId="8">'Приложение 9'!$3:$4</definedName>
    <definedName name="и">[0]!и</definedName>
    <definedName name="й">[0]!й</definedName>
    <definedName name="йй">[0]!йй</definedName>
    <definedName name="ййй">#REF!</definedName>
    <definedName name="к">[0]!к</definedName>
    <definedName name="кал.эл.эн.">[0]!кал.эл.эн.</definedName>
    <definedName name="ке">[0]!ке</definedName>
    <definedName name="керцр">#REF!</definedName>
    <definedName name="л">[0]!л</definedName>
    <definedName name="лллл">#REF!</definedName>
    <definedName name="м">[0]!м</definedName>
    <definedName name="ммм">#REF!</definedName>
    <definedName name="мым">[0]!мым</definedName>
    <definedName name="_xlnm.Print_Area" localSheetId="0">'Приложение 1'!$A$1:$Q$172</definedName>
    <definedName name="_xlnm.Print_Area" localSheetId="9">'Приложение 10'!$A$1:$P$33</definedName>
    <definedName name="_xlnm.Print_Area" localSheetId="1">'Приложение 2'!$A$1:$P$95</definedName>
    <definedName name="_xlnm.Print_Area" localSheetId="2">'Приложение 3'!$A$1:$P$96</definedName>
    <definedName name="_xlnm.Print_Area" localSheetId="3">'Приложение 4'!$A$1:$P$91</definedName>
    <definedName name="_xlnm.Print_Area" localSheetId="4">'Приложение 5'!$A$1:$P$96</definedName>
    <definedName name="_xlnm.Print_Area" localSheetId="5">'Приложение 6'!$A$1:$P$96</definedName>
    <definedName name="_xlnm.Print_Area" localSheetId="6">'Приложение 7'!$A$1:$P$132</definedName>
    <definedName name="_xlnm.Print_Area" localSheetId="7">'Приложение 8'!$A$1:$P$108</definedName>
    <definedName name="_xlnm.Print_Area" localSheetId="8">'Приложение 9'!$A$1:$P$53</definedName>
    <definedName name="первый">#REF!</definedName>
    <definedName name="ПОКАЗАТЕЛИ_ДОЛГОСР.ПРОГНОЗА">'[8]2002(v2)'!#REF!</definedName>
    <definedName name="прп">#REF!</definedName>
    <definedName name="РЭК.покуп.">[0]!РЭК.покуп.</definedName>
    <definedName name="с">[0]!с</definedName>
    <definedName name="СИЗ">#REF!</definedName>
    <definedName name="СОmpRus">[0]!СОmpRus</definedName>
    <definedName name="сс">[0]!сс</definedName>
    <definedName name="сссс">[0]!сссс</definedName>
    <definedName name="ссы">[0]!ссы</definedName>
    <definedName name="ставка">#REF!</definedName>
    <definedName name="ставка_22">#REF!</definedName>
    <definedName name="т">[0]!т</definedName>
    <definedName name="Таблица_N_2">#REF!</definedName>
    <definedName name="тариф">#REF!</definedName>
    <definedName name="тариф_1">#REF!</definedName>
    <definedName name="тариф_10">#REF!</definedName>
    <definedName name="тариф_11">#REF!</definedName>
    <definedName name="тариф_12">#REF!</definedName>
    <definedName name="тариф_13">#REF!</definedName>
    <definedName name="тариф_14">#REF!</definedName>
    <definedName name="тариф_15">#REF!</definedName>
    <definedName name="тариф_16">#REF!</definedName>
    <definedName name="тариф_19">#REF!</definedName>
    <definedName name="тариф_21">#REF!</definedName>
    <definedName name="тариф_22">#REF!</definedName>
    <definedName name="тариф_23">#REF!</definedName>
    <definedName name="тариф_25">#REF!</definedName>
    <definedName name="тариф_28">#REF!</definedName>
    <definedName name="тариф_29">#REF!</definedName>
    <definedName name="тариф_4">#REF!</definedName>
    <definedName name="тариф_5">#REF!</definedName>
    <definedName name="тариф_6">#REF!</definedName>
    <definedName name="топл.">[0]!топл.</definedName>
    <definedName name="третий">#REF!</definedName>
    <definedName name="у">[0]!у</definedName>
    <definedName name="ф">[0]!ф</definedName>
    <definedName name="ФОТ1">#REF!</definedName>
    <definedName name="х">[0]!х</definedName>
    <definedName name="ц">[0]!ц</definedName>
    <definedName name="цкеркр">#REF!</definedName>
    <definedName name="цу">[0]!цу</definedName>
    <definedName name="четвертый">#REF!</definedName>
    <definedName name="ыв">[0]!ыв</definedName>
    <definedName name="ыыыы">[0]!ыыыы</definedName>
    <definedName name="Э">#REF!</definedName>
    <definedName name="я">[0]!я</definedName>
  </definedNames>
  <calcPr calcId="125725"/>
</workbook>
</file>

<file path=xl/calcChain.xml><?xml version="1.0" encoding="utf-8"?>
<calcChain xmlns="http://schemas.openxmlformats.org/spreadsheetml/2006/main">
  <c r="J111" i="11"/>
  <c r="K111" s="1"/>
  <c r="L111" s="1"/>
  <c r="M111" s="1"/>
  <c r="N111" s="1"/>
  <c r="O111" s="1"/>
  <c r="P111" s="1"/>
  <c r="Q111" s="1"/>
  <c r="L84"/>
  <c r="M84" s="1"/>
  <c r="N84" s="1"/>
  <c r="O84" s="1"/>
  <c r="P84" s="1"/>
  <c r="Q84" s="1"/>
  <c r="K84"/>
  <c r="H90" i="4" l="1"/>
  <c r="G90"/>
  <c r="F90" s="1"/>
  <c r="H89"/>
  <c r="G89"/>
  <c r="F89" s="1"/>
  <c r="H88"/>
  <c r="G88"/>
  <c r="F88"/>
  <c r="H87"/>
  <c r="H86" s="1"/>
  <c r="G87"/>
  <c r="G86" s="1"/>
  <c r="F86" s="1"/>
  <c r="H74"/>
  <c r="G74"/>
  <c r="F74" s="1"/>
  <c r="H73"/>
  <c r="G73"/>
  <c r="F73" s="1"/>
  <c r="H72"/>
  <c r="G72"/>
  <c r="F72"/>
  <c r="H71"/>
  <c r="H70" s="1"/>
  <c r="G71"/>
  <c r="G70" s="1"/>
  <c r="F70" s="1"/>
  <c r="H59"/>
  <c r="G59"/>
  <c r="F59"/>
  <c r="H58"/>
  <c r="G58"/>
  <c r="F58"/>
  <c r="H57"/>
  <c r="G57"/>
  <c r="F57"/>
  <c r="H56"/>
  <c r="G56"/>
  <c r="F56"/>
  <c r="H55"/>
  <c r="G55"/>
  <c r="F55"/>
  <c r="F87" l="1"/>
  <c r="F71"/>
  <c r="K69" l="1"/>
  <c r="J69"/>
  <c r="I69"/>
  <c r="F69" s="1"/>
  <c r="K68"/>
  <c r="J68"/>
  <c r="I68"/>
  <c r="F68"/>
  <c r="K67"/>
  <c r="J67"/>
  <c r="I67"/>
  <c r="F67" s="1"/>
  <c r="K66"/>
  <c r="K65" s="1"/>
  <c r="J66"/>
  <c r="J65" s="1"/>
  <c r="I66"/>
  <c r="F66"/>
  <c r="P65"/>
  <c r="O65"/>
  <c r="N65"/>
  <c r="M65"/>
  <c r="L65"/>
  <c r="I65"/>
  <c r="F65" l="1"/>
  <c r="Q83" i="11" l="1"/>
  <c r="G83"/>
  <c r="H83" s="1"/>
  <c r="I83" s="1"/>
  <c r="J83" s="1"/>
  <c r="K83" s="1"/>
  <c r="L83" s="1"/>
  <c r="M83" s="1"/>
  <c r="N83" s="1"/>
  <c r="O83" s="1"/>
  <c r="Q81"/>
  <c r="Q80"/>
  <c r="Q79"/>
  <c r="Q18"/>
  <c r="Q17"/>
  <c r="Q16"/>
  <c r="P43" i="7" l="1"/>
  <c r="O43"/>
  <c r="N43"/>
  <c r="M43"/>
  <c r="L43"/>
  <c r="F43" s="1"/>
  <c r="K43"/>
  <c r="J43"/>
  <c r="I43"/>
  <c r="H43"/>
  <c r="G43"/>
  <c r="P42"/>
  <c r="P39" s="1"/>
  <c r="O42"/>
  <c r="N42"/>
  <c r="M42"/>
  <c r="L42"/>
  <c r="K42"/>
  <c r="J42"/>
  <c r="I42"/>
  <c r="H42"/>
  <c r="H39" s="1"/>
  <c r="G42"/>
  <c r="F42" s="1"/>
  <c r="P41"/>
  <c r="O41"/>
  <c r="N41"/>
  <c r="M41"/>
  <c r="L41"/>
  <c r="K41"/>
  <c r="J41"/>
  <c r="J39" s="1"/>
  <c r="I41"/>
  <c r="H41"/>
  <c r="G41"/>
  <c r="P40"/>
  <c r="O40"/>
  <c r="O39" s="1"/>
  <c r="N40"/>
  <c r="N39" s="1"/>
  <c r="M40"/>
  <c r="M39" s="1"/>
  <c r="L40"/>
  <c r="K40"/>
  <c r="K39" s="1"/>
  <c r="J40"/>
  <c r="I40"/>
  <c r="H40"/>
  <c r="G40"/>
  <c r="G39" s="1"/>
  <c r="F40"/>
  <c r="I39"/>
  <c r="F38"/>
  <c r="F37"/>
  <c r="F36"/>
  <c r="F35"/>
  <c r="P34"/>
  <c r="O34"/>
  <c r="N34"/>
  <c r="M34"/>
  <c r="L34"/>
  <c r="K34"/>
  <c r="J34"/>
  <c r="I34"/>
  <c r="H34"/>
  <c r="G34"/>
  <c r="F34" s="1"/>
  <c r="F39" l="1"/>
  <c r="L39"/>
  <c r="F41"/>
  <c r="P156" i="11" l="1"/>
  <c r="O156"/>
  <c r="N156"/>
  <c r="M156"/>
  <c r="L156"/>
  <c r="K156"/>
  <c r="J156"/>
  <c r="I156"/>
  <c r="H156"/>
  <c r="G156"/>
  <c r="F156"/>
  <c r="E156"/>
  <c r="D156"/>
  <c r="P155"/>
  <c r="Q155" s="1"/>
  <c r="O155"/>
  <c r="O154" s="1"/>
  <c r="N155"/>
  <c r="N154" s="1"/>
  <c r="M155"/>
  <c r="M154" s="1"/>
  <c r="L155"/>
  <c r="L154" s="1"/>
  <c r="K155"/>
  <c r="K154" s="1"/>
  <c r="J155"/>
  <c r="J154" s="1"/>
  <c r="I155"/>
  <c r="I154" s="1"/>
  <c r="H155"/>
  <c r="H154" s="1"/>
  <c r="G155"/>
  <c r="G154" s="1"/>
  <c r="F155"/>
  <c r="F154" s="1"/>
  <c r="E155"/>
  <c r="E154" s="1"/>
  <c r="D155"/>
  <c r="P154"/>
  <c r="Q154" s="1"/>
</calcChain>
</file>

<file path=xl/sharedStrings.xml><?xml version="1.0" encoding="utf-8"?>
<sst xmlns="http://schemas.openxmlformats.org/spreadsheetml/2006/main" count="1729" uniqueCount="420">
  <si>
    <t>№ п/п</t>
  </si>
  <si>
    <t>Наименование инвестиционного проекта, мероприятия</t>
  </si>
  <si>
    <t>областной бюджет</t>
  </si>
  <si>
    <t>внебюджетные источники</t>
  </si>
  <si>
    <t xml:space="preserve">ВСЕГО
</t>
  </si>
  <si>
    <t>Срок исполнения</t>
  </si>
  <si>
    <t>Источники финансирования</t>
  </si>
  <si>
    <t>2011-2020</t>
  </si>
  <si>
    <t>всего</t>
  </si>
  <si>
    <t>Сумма и источники финансирования, тыс. руб.</t>
  </si>
  <si>
    <t>2.1</t>
  </si>
  <si>
    <t>1</t>
  </si>
  <si>
    <t>бюджет МО</t>
  </si>
  <si>
    <t>федеральный бюджет</t>
  </si>
  <si>
    <t>Ответственный исполнитель</t>
  </si>
  <si>
    <t>Цель: Обеспечение надежности, качества и эффективности работы коммунального комплекса в соответствии с планируемыми потребностями развития муниципальных образований на период 2011-2013 годы и на перспективу до 2020 года</t>
  </si>
  <si>
    <t>3.1</t>
  </si>
  <si>
    <t>3.2</t>
  </si>
  <si>
    <t>3.2.1</t>
  </si>
  <si>
    <t>4.1</t>
  </si>
  <si>
    <t>Реконструкция ВЛ 35 кВ «м71» с заменой опор по физическому износу</t>
  </si>
  <si>
    <t>Перенос РУ-38 в РУ-37</t>
  </si>
  <si>
    <t>2013-2015</t>
  </si>
  <si>
    <t>3.1.1</t>
  </si>
  <si>
    <t>3.1.2</t>
  </si>
  <si>
    <t>3.1.3</t>
  </si>
  <si>
    <t>3.2.2</t>
  </si>
  <si>
    <t>3.2.3</t>
  </si>
  <si>
    <t>ИТОГО</t>
  </si>
  <si>
    <t>Замена ВЛ 110 кВ «ол93» на ПС «№34: с заменой по физическому замена износу деревянных опор на железобетонные</t>
  </si>
  <si>
    <t>Итого по задаче 4.</t>
  </si>
  <si>
    <t>Итого по задаче 3.</t>
  </si>
  <si>
    <t>Итого по задаче 2.</t>
  </si>
  <si>
    <t>1.1</t>
  </si>
  <si>
    <t>Подрядные организации, определенные на конкурсной основе, Администрация МО ГП Ревда Ловозерского района</t>
  </si>
  <si>
    <t>1.2</t>
  </si>
  <si>
    <t>1.3</t>
  </si>
  <si>
    <t>Администрация МО ГП Ревда Ловозерского района</t>
  </si>
  <si>
    <t>Итого по задаче 1.</t>
  </si>
  <si>
    <t>Мероприятия по выявлению бесхозяйных объектов недвижимого имущества, используемых для передачи энергетических ресурсов, организации поставки таких объектов на учет в качестве бесхозяйных объектов недвижимого имущества и признанию права муниципальной собственности</t>
  </si>
  <si>
    <t>Мероприятия по организации управления бесхозяйными объектами недвижимого имущества, используемыми для передачи энергетических ресурсов, с момента выявления таких объектов, в т.ч. определению источника компенсации возникающих при эксплуатации нормативных потерь энергетических ресурсов, в частности за счет включения расходов на компенсацию данных потерь в тариф организации, управляющей такими объектами</t>
  </si>
  <si>
    <t>2011-2013</t>
  </si>
  <si>
    <t>2011, 2016</t>
  </si>
  <si>
    <t>ПО "ЦЭС" Филиал ОАО "МРСК С-3" "Колэнерго"</t>
  </si>
  <si>
    <t>Проведение обязательного энергетического обследования (аудита) системы электроснабжения</t>
  </si>
  <si>
    <t>Проект. Реконструкция головных объектов электроснабжения</t>
  </si>
  <si>
    <t>Проект. Реконструкция линейных объектов электроснабжения (электрических сетей)</t>
  </si>
  <si>
    <t>Программа инвестиционных проектов в электроснабжении муниципального образования городское поселение Ревда Ловозерского района</t>
  </si>
  <si>
    <t>2011-2017</t>
  </si>
  <si>
    <t>Приложение 2</t>
  </si>
  <si>
    <t>Задача 4. Повышение инвестиционной привлекательности коммунальной инфраструктуры муниципальных образований Мурманской области</t>
  </si>
  <si>
    <t>Задача 1. Инженерно-техническая оптимизация коммунальных систем</t>
  </si>
  <si>
    <t>Задача 3. Разработка мероприятий по строительству, комплексной реконструкции и модернизации системы коммунальной инфраструктуры</t>
  </si>
  <si>
    <t>Задача 2. Перспективное планирование развития коммунальных систем</t>
  </si>
  <si>
    <t>Программа инвестиционных проектов в теплоснабжении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</si>
  <si>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организаций, осуществляющих производство и (или) транспортировку тепловой энергии</t>
  </si>
  <si>
    <t>Проект. Реконструкция и техническое перевооружение (головных объектов теплоснабжения) источников тепловой энергии</t>
  </si>
  <si>
    <t xml:space="preserve">ГОУТП «ТЭКОС» </t>
  </si>
  <si>
    <t>Перевод парового котла ДЕ 25/14 в водогрейный режим</t>
  </si>
  <si>
    <t>Замена кожухотрубных водонагревателей ПСВ-200  (30,123 Гкал/час) на пластинчатые марки Alfa laval или FUNKE</t>
  </si>
  <si>
    <t>Проект. Реконструкция тепловых сетей (линейных объектов теплоснабжения)</t>
  </si>
  <si>
    <t xml:space="preserve">ООО «Теплосетьсервис-Ревда»  </t>
  </si>
  <si>
    <t>Реконструкция трубопроводов тепловых сетей на трубопроводы в ППУ изоляции с системой контроля утечек 
d=25-350 мм 
4 838,2 м</t>
  </si>
  <si>
    <t>2013-2020</t>
  </si>
  <si>
    <t>2012-2014</t>
  </si>
  <si>
    <t xml:space="preserve">Установка приборов учета тепловой энергии на границах раздела с тепловыми сетями </t>
  </si>
  <si>
    <t>Разработка инвестиционных программ теплоснабжающих организаций, 2 ед.</t>
  </si>
  <si>
    <t xml:space="preserve">ГОУТП «ТЭКОС»,           ООО «Теплосетьсервис-Ревда»  </t>
  </si>
  <si>
    <t>Приложение 3</t>
  </si>
  <si>
    <t>Программа инвестиционных проектов в водоснабжении муниципального образования городское поселение Ревда Ловозерского района</t>
  </si>
  <si>
    <t>Наименование  инвестиционного проекта, мероприятия</t>
  </si>
  <si>
    <t>Проведение обязательного энергетического обследования (аудита) организаций, осуществляющих производство и (или) транспортировку воды</t>
  </si>
  <si>
    <t>ООО «Водоканал-Сервис»</t>
  </si>
  <si>
    <t>2.1.</t>
  </si>
  <si>
    <t>2012-2013</t>
  </si>
  <si>
    <t>2.2.</t>
  </si>
  <si>
    <t>Проект. Развитие головных объектов системы водоснабжения</t>
  </si>
  <si>
    <t>Проект. Реконструкция водопроводных сетей и сооружений</t>
  </si>
  <si>
    <t>Замена водовода п.г.т. Ревда dу.ср=300мм</t>
  </si>
  <si>
    <t>Замена уличных сетей водоснабжения п.г.т. Ревда dу.ср=150мм</t>
  </si>
  <si>
    <t xml:space="preserve">ИТОГО </t>
  </si>
  <si>
    <t>Программа инвестиционных проектов в водоотведении 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</si>
  <si>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организаций, осуществляющих регулируемые виды деятельности</t>
  </si>
  <si>
    <t>Проект. Строительство и реконструкция сооружений и головных насосных станций системы водоотведения на перспективу</t>
  </si>
  <si>
    <t>Проект.  Реконструкция и модернизация линейных объектов водоотведения</t>
  </si>
  <si>
    <t>Реконструкция главного канализационного коллектора п.г.т. Ревда, dу.ср=300 мм</t>
  </si>
  <si>
    <t>2013-2018</t>
  </si>
  <si>
    <t>Замена уличной сети канализации п.г.т. Ревда, dу.ср=200 мм</t>
  </si>
  <si>
    <t>Замена внутриквартальной и внутридворовой сети канализации п.г.т. Ревда, dу.ср=150 мм</t>
  </si>
  <si>
    <t>Приложение 4</t>
  </si>
  <si>
    <t>Приложение 5</t>
  </si>
  <si>
    <t>Программа инвестиционных проектов в газоснабжении муниципального образования городское поселение Ревда Ловозерского района</t>
  </si>
  <si>
    <t>Проведение обязательного энергетического обследования (аудита) системы газоснабжения</t>
  </si>
  <si>
    <t>Апатитский филиал ОАО "Мурманоблгаз"</t>
  </si>
  <si>
    <t>2011-2012</t>
  </si>
  <si>
    <t>Подрядные организации, определенные на конкурсной основе</t>
  </si>
  <si>
    <t>Проект. Реконструкция и техническое перевооружение (ГРП, другие источники либо объекты газоснабжения)</t>
  </si>
  <si>
    <t>Оснащение сосудов ГРУ в п.г.т. Ревда средствами телеметрии</t>
  </si>
  <si>
    <t>Проект. Новое строительство сетей газоснабжения (линейные объекты газоснабжения)</t>
  </si>
  <si>
    <t xml:space="preserve">Строительство газопроводов в пгт. Ревда диаметром 119-89 мм </t>
  </si>
  <si>
    <t>3.3</t>
  </si>
  <si>
    <t>Проект. Реконструкция сетей газоснабжения (линейные объекты газоснабжения)</t>
  </si>
  <si>
    <t>2016-2020</t>
  </si>
  <si>
    <t>3.3.1</t>
  </si>
  <si>
    <t>Замена газопроводов диаметрами 57, 76, 89 мм</t>
  </si>
  <si>
    <t>Разработка программы газификации муниципального образования городское поселение Ревда Ловозерского района</t>
  </si>
  <si>
    <t>Приложение 6</t>
  </si>
  <si>
    <t>Программа инвестиционных проектов в  захоронении (утилизации) ТБО, КГО и других отходов муниципального образования городское поселение Ревда Ловозерского района</t>
  </si>
  <si>
    <t>Разработка долгосрочной муниципальной программы по оптимизации системы обращения с отходами</t>
  </si>
  <si>
    <t>Сектор по развитию городского хозяйства Администрации МО ГП Ревда Ловозерского района</t>
  </si>
  <si>
    <t>Заключение соглашения (договора) о взаимодействии в области обращения с отходами между муниципалитетами, руководителями предприятий (организаций), органами исполнительной власти, международными организациями</t>
  </si>
  <si>
    <t>Внедрение проектных решений, оптимизирующих систему обращения с отходами</t>
  </si>
  <si>
    <t>1.4</t>
  </si>
  <si>
    <t>Оптимизация системы обращения с отходами производства и потребления. Разработка и утверждение генеральной схемы санитарной очистки городского поселения</t>
  </si>
  <si>
    <t>Разработка электронных перспективных схем ресурсоснабжения, приобретение программного комплекса (по обращению с ТБО)</t>
  </si>
  <si>
    <t>Проект. Разработка и реализация проектов ликвидации объектов накопленного экологического ущерба и реабилитации загрязненных территорий</t>
  </si>
  <si>
    <t>Очистка земель на территории МО, используемых в качестве несанционированных свалок. Рекультивация  существующих несанкционированных свалок</t>
  </si>
  <si>
    <t xml:space="preserve">Сектор по развитию городского хозяйства Администрации МО ГП Ревда Ловозерского района, подрядные организации, определенные на конкурсной основе </t>
  </si>
  <si>
    <t>Разработка проекта и рекультивация свалки ТБО</t>
  </si>
  <si>
    <t>2019-2020</t>
  </si>
  <si>
    <t xml:space="preserve">Проект. Организация производств по использованию и обезвреживанию различных видов отходов </t>
  </si>
  <si>
    <t>Обеспечение приема и переработки ртутьсодержащих отходов</t>
  </si>
  <si>
    <t>Приобретение и монтаж установки для уничтожения биологических и медицинских отходов</t>
  </si>
  <si>
    <t>Проект. Строительство полигонов для размещения отходов, оборудованных с учетом экологических, санитарных и противопожарных требований</t>
  </si>
  <si>
    <t>Разработка проекта на строительство и строительство полигона ТБО на территории Ловозерского района площадью 3 га, в районе песчаных карьеров по автодороге Оленегорск-Ловозеро 14 км</t>
  </si>
  <si>
    <t>2012, 2019-2020</t>
  </si>
  <si>
    <t>3.3.2</t>
  </si>
  <si>
    <t xml:space="preserve">Разработка плана мероприятий по межмуниципальному сотрудничеству в реализации проекта "Строительство усовершенствованного полигона ТБО" </t>
  </si>
  <si>
    <t>Администрация МО Ловозерский район, Администрация МО ГП Ревда Ловозерского района</t>
  </si>
  <si>
    <t>Разработка нормативно-правового акта, определяющего порядок предоставления местных налоговых и иных льгот для юридических лиц и индивидуальных предпринимателей, осуществляющих свою деятельность в сфере обращения с отходами, направленную на уменьшение образования отходов и вовлечение их в хозяйственный оборот</t>
  </si>
  <si>
    <t>4.2</t>
  </si>
  <si>
    <t>Разработка инвестиционных программ организаций, осуществляющих эксплуатацию объектов, используемых для утилизации (захоронения) твердых бытовых отходов, ед.</t>
  </si>
  <si>
    <t>Задача 5. Обеспечение сбалансированности интересов субъектов коммунальной инфраструктуры и потребителей</t>
  </si>
  <si>
    <t>5.1</t>
  </si>
  <si>
    <t>Создание системы информирования населения о ситуации в области обращения с отходами в МО</t>
  </si>
  <si>
    <t>5.2</t>
  </si>
  <si>
    <t>Организация мероприятий по воспитанию экологической культуры у населения</t>
  </si>
  <si>
    <t>Итого по задаче 5.</t>
  </si>
  <si>
    <t>Приложение 7</t>
  </si>
  <si>
    <t>2011-2015</t>
  </si>
  <si>
    <t>Муниципальные организации и бюджетные учреждения муниципальной принадлежности, предприятия топливно - энергетического комплекса и коммунальной инфраструктуры, компании осуществляющие содержание жилого фонда, энергосервисные компании</t>
  </si>
  <si>
    <t>5.1.1</t>
  </si>
  <si>
    <t>Установление целевых показателей повышения эффективности использования энергетических ресурсов в жилищном фонде, включая годовой расход тепловой и электрической энергии на один квадратный метр, в том числе мероприятия, направленные на сбор информации об энергопотреблении жилых домов</t>
  </si>
  <si>
    <t>5.1.2</t>
  </si>
  <si>
    <t>Анализ (ранжирование многоквартирных домов по уровню энергоэффективности, выявление многоквартирных домов, требующих реализации первоочередных мер по повышению энергоэффективности, сопоставление уровней энергоэффективности с российскими и зарубежными аналогами) и оценка на этой основе потенциала энергосбережения в квартале (районе, микрорайоне)</t>
  </si>
  <si>
    <t>5.1.3</t>
  </si>
  <si>
    <t xml:space="preserve">Разработка перечня мероприятий по энергосбережению и повышению энергетической эффективности в отношении общего имущества собственников помещений в многоквартирных домах </t>
  </si>
  <si>
    <t>5.1.4</t>
  </si>
  <si>
    <t>Разработка технико - экономических обоснований на внедрение энергосберегающих мероприятий</t>
  </si>
  <si>
    <t>5.1.5</t>
  </si>
  <si>
    <t>Организация проведения и проведение энергетических обследований, включая диагностику оптимальности структуры потребления энергетических ресурсов</t>
  </si>
  <si>
    <t>5.1.6</t>
  </si>
  <si>
    <t>Разработка мероприятий содействующих привлечению частных инвестиций, в том числе в рамках реализации энергосервисных договоров</t>
  </si>
  <si>
    <t>5.1.7</t>
  </si>
  <si>
    <t>Обеспечение реализации программ: ДЦП "Энергосбережение и повышение энергетической эффективности в Мурманской области" на 2010-2015 годы и на перспективу до 2020 года; МЦП "Энергосбережение и повышение энергетической эффективности Муниципального образования "городское поселение Ревда" Ловозерского района Мурманской области на 2010-2015 годы и в перспективе до 2020 года"</t>
  </si>
  <si>
    <t>5.1.8</t>
  </si>
  <si>
    <t>Замена ламп накаливания на энергосберегающие светодиодные лампы, ус-тановка датчиков движе-ния</t>
  </si>
  <si>
    <t>5.1.9</t>
  </si>
  <si>
    <t>Установка балансировочных клапанов</t>
  </si>
  <si>
    <t>5.1.10</t>
  </si>
  <si>
    <t>Замена трубопроводов отопления и горячего водоснабжения с использованием энергосберегающих технологий, замена труб холодного водоснабжения и водоотведения с использованием труб и их аналогов увеличивающих срок и надежность эксплуатации (материал труб: полиэтиленовые ПЭ, ПВХ)</t>
  </si>
  <si>
    <t>5.1.11</t>
  </si>
  <si>
    <t>Установка двойных окон в подъездах жилых домов</t>
  </si>
  <si>
    <t>5.1.12</t>
  </si>
  <si>
    <t>Установка металлических дверей с доводчиками</t>
  </si>
  <si>
    <t>5.1.13</t>
  </si>
  <si>
    <t>Проведение работ по утеплению фасадов зданий энергосберегающими материалами</t>
  </si>
  <si>
    <t>Муниципальные организации и бюджетные учреждения муниципальной принадлежности, предприятия топливно - энергетического комплекса и коммунальной инфраструктуры, энергосервисные компании</t>
  </si>
  <si>
    <t>5.2.1</t>
  </si>
  <si>
    <t>Проведение энергоаудита МУ "Культурно - спортивный центр"</t>
  </si>
  <si>
    <t>5.2.2</t>
  </si>
  <si>
    <t>Замена деревянных входных дверей на металлические с доводчиками в здании администрации</t>
  </si>
  <si>
    <t>5.2.3</t>
  </si>
  <si>
    <t>Замена наружного (витражного, оконного) остекления на пластик в МУ "Культурно-спортивный центр"</t>
  </si>
  <si>
    <t>5.2.4</t>
  </si>
  <si>
    <t>Замена ламп накаливания на энергосберегающие лампы в МУ "Культурно-спортивный центр"</t>
  </si>
  <si>
    <t>Проект. Мероприятия по энергосбережению и повышению энергетической эффективности жилищного фонда</t>
  </si>
  <si>
    <t>Проект. Мероприятия по энергосбережению в организациях с участием государства или муниципального образования и повышению энергетической эффективности этих организаций</t>
  </si>
  <si>
    <t>Программа инвестиционных проектов по оснащению приборами учета муниципального образования городское поселение Ревда Ловозерского района</t>
  </si>
  <si>
    <t xml:space="preserve">Администрация городского поселения Ревда Ловозерского района, товарищества собственников жилья, управляющие организации, выбранные  собственниками помещений в МКД                                             
</t>
  </si>
  <si>
    <t>Установка приборов учета потребления тепловой энергии в многоквартирных жилых домах, 48 ед.</t>
  </si>
  <si>
    <t xml:space="preserve">городской бюджет </t>
  </si>
  <si>
    <t>Установка приборов учета потребления электрической энергии в многоквартирных жилых домах, 48 ед.</t>
  </si>
  <si>
    <t>Администрация городского поселения Ревда Ловозерского района</t>
  </si>
  <si>
    <t>Приложение 8</t>
  </si>
  <si>
    <t>Приложение 9</t>
  </si>
  <si>
    <t>Инвестиционный проект по созданию ЕМБИР муниципального образования городское поселение Ревда Ловозерского района</t>
  </si>
  <si>
    <t>Проект. Создание Единой муниципальной базы информационных ресурсов (ЕМБИР)</t>
  </si>
  <si>
    <t>Министерство энергетики и жилищно-коммунального хозяйства Мурманской области,Сектор по развитию городского хозяйства администрации муниципального образования городское поселение Ревда Ловозерского района, подрядные организации, определенные на конкурсной основе</t>
  </si>
  <si>
    <t>Разработка и утверждение Положения о ЕМБИР муниципального образования городское поселение Ревда Ловозерского района, определяющего порядок создания и функционирования ЕМБИР</t>
  </si>
  <si>
    <t>Сектор по развитию городского хозяйства администрации муниципального образования городское поселение Ревда Ловозерского района</t>
  </si>
  <si>
    <t>Разработка и утверждение нормативно-правового акта МО городское поселение Ревда Ловозерского района, устанавливающего разграничение и административное закрепление за конкретными субъектами муниципального образования ответственности за ведение основных компонентов ЕМБИР (кадастры, регистры, реестры, классификаторы, справочники)</t>
  </si>
  <si>
    <t xml:space="preserve">Создание ЕМБИР, с  поэтапным внедрением структурных элементов (электронные регистры, кадастры, реестры 
и документы, содержащие сведения об организации электро-, тепло-, газо-, водоснабжения населения и водоотведения, утилизации ТБО в муниципальном образовании, а также сведения о потребителях энергоресурсов)
</t>
  </si>
  <si>
    <t>Министерство энергетики и жилищно-коммунального хозяйства Мурманской области, Сектор по развитию городского хозяйства администрации муниципального образования городское поселение Ревда Ловозерского района, подрядные организации, определенные на конкурсной основе</t>
  </si>
  <si>
    <t>Приложение 10</t>
  </si>
  <si>
    <t xml:space="preserve">Программа инвестиционных проектов по реализации энергосберегающих мероприятий в многоквартирных домах, бюджетных организациях, городском освещении муниципального образования городское поселение Ревда </t>
  </si>
  <si>
    <t>Разработка электронной перспективной схемы электроснабжения МО ГП Ревда, приобретение программного комплекса</t>
  </si>
  <si>
    <t>Реконструкция подстанции «№31» с заменой трансформатора (Т2) с 7,5 МВА на 16 МВА</t>
  </si>
  <si>
    <t xml:space="preserve"> Реконструкция ВЛ 110 кВ «л93» с заменой опор по физическому износу</t>
  </si>
  <si>
    <t>Разработка инвестиционных программ электроснабжающих организаций, 1 ед.</t>
  </si>
  <si>
    <t>Разработка электронной перспективной схемы теплоснабжения МО ГП Ревда, приобретение программного комплекса</t>
  </si>
  <si>
    <t xml:space="preserve">Разработка электронной перспективной схемы водоснабжения МО ГП Ревда, приобретение программного комплекса </t>
  </si>
  <si>
    <t>Разработка инвестиционных программ водоснабжающих организаций, 1 ед.</t>
  </si>
  <si>
    <t xml:space="preserve">Разработка электронной перспективной схемы водоотведения МО ГП Ревда, приобретение программного комплекса </t>
  </si>
  <si>
    <t>Разработка электронной перспективной схемы газоснабжения МО ГП Ревда, приобретение программного комплекса</t>
  </si>
  <si>
    <t>Наименование целевого индикатора</t>
  </si>
  <si>
    <t>Ед. изм.</t>
  </si>
  <si>
    <t>Фактическое значение</t>
  </si>
  <si>
    <t>Значение индикатора по годам реализации Программы</t>
  </si>
  <si>
    <t>Целевое значение индикатора на момент окончания действия программы</t>
  </si>
  <si>
    <t>2008 г.</t>
  </si>
  <si>
    <t>2009 г.</t>
  </si>
  <si>
    <t>2010 г.</t>
  </si>
  <si>
    <t>2011 г.</t>
  </si>
  <si>
    <t>2012 г.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</si>
  <si>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</si>
  <si>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</si>
  <si>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</si>
  <si>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</si>
  <si>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</si>
  <si>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</si>
  <si>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</si>
  <si>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</si>
  <si>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Система электроснабжения</t>
  </si>
  <si>
    <t>Доступность для потребителей</t>
  </si>
  <si>
    <t>Доля потребителей в жилых домах, обеспеченных доступом к электроснабжению</t>
  </si>
  <si>
    <t>%</t>
  </si>
  <si>
    <t>Доля расходов на оплату услуг электроснабжения в совокупном доходе населения</t>
  </si>
  <si>
    <t>Индекс нового строительства сетей</t>
  </si>
  <si>
    <t>Спрос на услуги электроснабжения</t>
  </si>
  <si>
    <t>Потребление электрической энергии</t>
  </si>
  <si>
    <t>млн кВт∙ч</t>
  </si>
  <si>
    <t>Присоединенная нагрузка</t>
  </si>
  <si>
    <t>тыс. кВт</t>
  </si>
  <si>
    <t>Величина новых нагрузок</t>
  </si>
  <si>
    <t>Уровень использования производственных мощностей</t>
  </si>
  <si>
    <t>Охват потребителей приборами учета</t>
  </si>
  <si>
    <t>Доля объемов электрической энергии, расчеты за которую осуществляются с использованием приборов учета (в части МКД – с использованием коллективных приборов учета), в общем объеме электрической энергии, потребляемой на территории муниципального образования (далее – МО)</t>
  </si>
  <si>
    <t>Доля объемов электрической энергии, потребляемой в МКД, расчеты за которую осуществляются с использованием приборов учета, в общем объеме ЭЭ, потребляемой МКД</t>
  </si>
  <si>
    <t>Доля объемом  электрической энергии на обеспечение бюджетных учреждений, расчеты за которую осуществляются с использованием приборов учета</t>
  </si>
  <si>
    <t>Надежность обслуживания систем электроснабжения</t>
  </si>
  <si>
    <t>Аварийность системы электроснабжения (количество аварий и повреждений на сетях)</t>
  </si>
  <si>
    <t>ед./км</t>
  </si>
  <si>
    <t xml:space="preserve">Перебои в снабжении потребителей </t>
  </si>
  <si>
    <t>час/чел.</t>
  </si>
  <si>
    <t>Продолжительность (бесперебойность) поставки товаров и услуг</t>
  </si>
  <si>
    <t xml:space="preserve"> час./день</t>
  </si>
  <si>
    <t>Износ коммунальных систем</t>
  </si>
  <si>
    <t>Протяженность сетей, нуждающихся в замене</t>
  </si>
  <si>
    <t>км</t>
  </si>
  <si>
    <t>Доля ежегодно заменяемых сетей</t>
  </si>
  <si>
    <t xml:space="preserve"> %</t>
  </si>
  <si>
    <t>Уровень потерь электрической энергии</t>
  </si>
  <si>
    <t>Повышение эффективности работы систем электроснабжения</t>
  </si>
  <si>
    <t>Численность работающих на 1000 обслуживаемых жителей</t>
  </si>
  <si>
    <t>чел.</t>
  </si>
  <si>
    <t>Фондообеспеченность системы электроснабжения</t>
  </si>
  <si>
    <t>руб./чел.</t>
  </si>
  <si>
    <t>Эффективность потребления  электрической энергии</t>
  </si>
  <si>
    <t xml:space="preserve">Удельное электропотребление населения </t>
  </si>
  <si>
    <t>кВт∙ч/чел./мес.</t>
  </si>
  <si>
    <t xml:space="preserve">Воздействие на окружающую среду </t>
  </si>
  <si>
    <t xml:space="preserve">Объем выбросов </t>
  </si>
  <si>
    <t>―</t>
  </si>
  <si>
    <t>Система теплоснабжения</t>
  </si>
  <si>
    <t>Доля потребителей в жилых домах, обеспеченных доступом к теплоснабжению</t>
  </si>
  <si>
    <t>Доля расходов на оплату услуг теплоснабжения в совокупном доходе населения</t>
  </si>
  <si>
    <t>Показатели спроса на услуги теплоснабжения</t>
  </si>
  <si>
    <t>Потребление тепловой энергии</t>
  </si>
  <si>
    <t>Гкал</t>
  </si>
  <si>
    <t>Гкал/ч</t>
  </si>
  <si>
    <t xml:space="preserve">Показатели качества поставляемых услуг </t>
  </si>
  <si>
    <t>Соответствие качества услуг теплоснабжения установленным требованиям</t>
  </si>
  <si>
    <t>-</t>
  </si>
  <si>
    <t>Доля объемов тепловой энергии, расчеты за которую осуществляются с использованием приборов учета (в части МКД – с использованием коллективных приборов учета), в общем объеме тепловой энергии, потребляемой на территории муниципального образования (далее – МО)</t>
  </si>
  <si>
    <t>Доля объемов тепловой энергии, потребляемой в МКД, расчеты за которую осуществляются с использованием приборов учета, в общем объеме ТЭ, потребляемой МКД, %</t>
  </si>
  <si>
    <t>Доля объемом  тепловой энергии на обеспечение бюджетных учреждений, расчеты за которую осуществляются с использованием приборов учета</t>
  </si>
  <si>
    <t xml:space="preserve">Надежность обслуживания систем теплоснабжения </t>
  </si>
  <si>
    <t>Количество аварий и повреждений на 1 км сети в год</t>
  </si>
  <si>
    <t>Уровень потерь и неучтенных расходов тепловой энергии</t>
  </si>
  <si>
    <t xml:space="preserve">Ресурсная эффективность теплоснабжения </t>
  </si>
  <si>
    <t xml:space="preserve">Удельный расход электроэнергии </t>
  </si>
  <si>
    <t>кВт∙ч/Гкал</t>
  </si>
  <si>
    <t>Удельный расход топлива</t>
  </si>
  <si>
    <t>кг у.т./Гкал</t>
  </si>
  <si>
    <t>Удельный расход воды</t>
  </si>
  <si>
    <t>Фондообеспеченность системы теплоснабжения</t>
  </si>
  <si>
    <t>Эффективность потребления  тепловой энергии</t>
  </si>
  <si>
    <t>Удельное теплопотребления населения</t>
  </si>
  <si>
    <t>Объем выбросов</t>
  </si>
  <si>
    <t>н.д.</t>
  </si>
  <si>
    <t>Система водоснабжения</t>
  </si>
  <si>
    <t xml:space="preserve">Доля потребителей в жилых домах, обеспеченных доступом к водоснабжению </t>
  </si>
  <si>
    <t>Доля расходов на оплату услуг водоснабжения в совокупном доходе населения</t>
  </si>
  <si>
    <t xml:space="preserve">Показатели спроса на услуги водоснабжения </t>
  </si>
  <si>
    <t>Потребление воды</t>
  </si>
  <si>
    <t>Показатели качества поставляемых услуг водоснабжения</t>
  </si>
  <si>
    <t>Соответствие качества воды установленным требованиям</t>
  </si>
  <si>
    <t>Доля объемов воды, расчеты за которую осуществляются с использованием приборов учета (в части МКД – с использованием коллективных приборов учета), в общем объеме воды, потребляемой на территории муниципального образования (далее – МО)</t>
  </si>
  <si>
    <t>Доля объемов воды, потребляемой в МКД, расчеты за которую осуществляются с использованием приборов учета, в общем объеме воды, потребляемой МКД, %</t>
  </si>
  <si>
    <t>Доля объемом  воды на обеспечение бюджетных учреждений, расчеты за которую осуществляются с использованием приборов учета, %</t>
  </si>
  <si>
    <t xml:space="preserve">Надежность обслуживания систем водоснабжения </t>
  </si>
  <si>
    <t>Количество аварий и повреждений на 1 км сетей в год</t>
  </si>
  <si>
    <t>Износ коммунальных систем, %</t>
  </si>
  <si>
    <t>Уровень потерь и неучтенных расходов воды</t>
  </si>
  <si>
    <t>Ресурсная эффективность водоснабжения</t>
  </si>
  <si>
    <t>Удельный расход электроэнергии</t>
  </si>
  <si>
    <t>Фондообеспеченность системы водоснабжения и водоотведения</t>
  </si>
  <si>
    <t>Эффективность потребления  воды</t>
  </si>
  <si>
    <r>
      <t xml:space="preserve">Удельное водопотребления </t>
    </r>
    <r>
      <rPr>
        <sz val="12"/>
        <color rgb="FF000000"/>
        <rFont val="Times New Roman"/>
        <family val="1"/>
        <charset val="204"/>
      </rPr>
      <t/>
    </r>
  </si>
  <si>
    <t>Воздействие на окружающую среду</t>
  </si>
  <si>
    <t>Система водоотведения</t>
  </si>
  <si>
    <t>Доля потребителей в жилых домах, обеспеченных доступом к водоотведению</t>
  </si>
  <si>
    <t>Доля расходов на оплату услуг водоотведения в совокупном доходе населения</t>
  </si>
  <si>
    <t>Показатели спроса на услуги водоотведения</t>
  </si>
  <si>
    <t>Объем водоотведения</t>
  </si>
  <si>
    <t>Соответствие качества сточных вод установленным требованиям</t>
  </si>
  <si>
    <t>Надежность обслуживания системы водоотведения</t>
  </si>
  <si>
    <t>Ресурсная эффективность водоснабжения и водоотведения</t>
  </si>
  <si>
    <t>Численность работающих на 1000 обслуживаемых жителей, чел.</t>
  </si>
  <si>
    <t>Эффективность водоотведения от потребителей</t>
  </si>
  <si>
    <t>Удельное отведение сточных вод</t>
  </si>
  <si>
    <t>Система газоснабжения</t>
  </si>
  <si>
    <t>Доля потребителей в жилых домах, обеспеченных доступом к централизованному газоснабжению</t>
  </si>
  <si>
    <t>Доля расходов на оплату услуг газоснабжения в совокупном доходе населения</t>
  </si>
  <si>
    <t>Спрос на услуги газоснабжения</t>
  </si>
  <si>
    <t>т</t>
  </si>
  <si>
    <t>Доля объемов природного газа, расчеты за который осуществляются с использованием приборов учета</t>
  </si>
  <si>
    <t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приборов учета</t>
  </si>
  <si>
    <t>Надежность обслуживания систем газоснабжения</t>
  </si>
  <si>
    <t>Количество аварий и повреждений на  1  км сети в год</t>
  </si>
  <si>
    <t>Ресурсная эффективность газоснабжения</t>
  </si>
  <si>
    <t>Уровень потерь и неучтенных расходов газа</t>
  </si>
  <si>
    <t>Эффективность потребления  газа</t>
  </si>
  <si>
    <t>Удельное потребление газа</t>
  </si>
  <si>
    <t>Утплизация (захоронение) ТБО</t>
  </si>
  <si>
    <t>Доля расходов на оплату услуг в совокупном доходе населения</t>
  </si>
  <si>
    <t>Доля потребителей в жилых домах, обеспеченных доступом к объектам</t>
  </si>
  <si>
    <t>Показатели спроса на услуги</t>
  </si>
  <si>
    <t>Объем образования твердых бытовых отходов от всех потребителей</t>
  </si>
  <si>
    <t>Объем утилизируемых (захороняемых) твердых бытовых отходов от всех потребителей</t>
  </si>
  <si>
    <t>Объем утилизируемых (захороняемых) твердых бытовых отходов от населения</t>
  </si>
  <si>
    <t>Коэффициент заполняемости полигона</t>
  </si>
  <si>
    <t>не более 100%</t>
  </si>
  <si>
    <t>Показатели надежности системы</t>
  </si>
  <si>
    <t>час./день</t>
  </si>
  <si>
    <t>Коэффициент защищенности объектов от пожаров</t>
  </si>
  <si>
    <t>час/день</t>
  </si>
  <si>
    <t>ед.</t>
  </si>
  <si>
    <t>Индекс замены оборудования</t>
  </si>
  <si>
    <t>Качество производимых товаров (оказываемых услуг)</t>
  </si>
  <si>
    <t>Наличие контроля качества товаров и услуг</t>
  </si>
  <si>
    <t>Соответствие качества товаров и услуг установленным требованиям</t>
  </si>
  <si>
    <t>Соответствие санитарно-эпидемиологическим нормам и правилам эксплуатации объектов, используемых для утилизации (захоронения) ТБО</t>
  </si>
  <si>
    <t>Доля отходов, размещаемых на свалках, полигонах в общем объеме образования отходов</t>
  </si>
  <si>
    <t>Доля отходов, направляемых на использование и обезвреживание, в общем объеме образования отходов</t>
  </si>
  <si>
    <t>Доля восстановленных земель, подвергшихся загрязнению в связи с размещением площадок временного размещения отходов, от их общего объема</t>
  </si>
  <si>
    <t>Ресурсная эффективность утилизации ТБО</t>
  </si>
  <si>
    <t>Доля отходов, используемых в качестве вторичного сырья в общем объеме образования отходов</t>
  </si>
  <si>
    <t>Приложение 1</t>
  </si>
  <si>
    <t>Целевые показатели Программы комплексного развития систем коммунальной инфраструктуры муниципального образования городское поселение Ревда Ловозерского района на период 2011 – 2013 годы и на перспективу до 2020 года</t>
  </si>
  <si>
    <t>ГОУТП «ТЭКОС», ООО «Теплосетьсервис-Ревда»</t>
  </si>
  <si>
    <t>Перевод котельной ГОУТП "ТЭКОС" с жидкого топлива на СПГ</t>
  </si>
  <si>
    <t xml:space="preserve">ГОУТП «ТЭКОС», Администрация МО ГП Ревда Ловозерского района </t>
  </si>
  <si>
    <t>Проект. Новое строительство (ГРП, другие источники либо объекты газоснабжения)</t>
  </si>
  <si>
    <t>2014-2015</t>
  </si>
  <si>
    <t>ОАО "Газпром промгаз"</t>
  </si>
  <si>
    <t>Строительство ГРС (P = 0,8 МПа, Q = 9492,8 м3/час)</t>
  </si>
  <si>
    <t>3.4</t>
  </si>
  <si>
    <t>3.4.1</t>
  </si>
  <si>
    <t>Строительство магистрального газопровода высокого давления II категории диаметром 325 мм, протяженностью 24,3 км и газопровода-отвода от магистрального газопровода высокого давления II категории диаметром 219 мм, протяженностью 12,3 км</t>
  </si>
  <si>
    <t>Разработка проектно-сметной документации по реконструкции системы водоснабжения г.п. Ревда</t>
  </si>
  <si>
    <t>Реконструкция  системы водоснабжения г. п. Ревда (магистральные сети водоснабжения, насосная станция оз. Сучуль)</t>
  </si>
  <si>
    <t>ООО «Водоканал-Сервис», Администрация МО ГП Ревда Ловозерского района</t>
  </si>
  <si>
    <t>2.2</t>
  </si>
  <si>
    <t>Разработка проектно-сметной документации по реконструкции КОС г. п. Ревда</t>
  </si>
  <si>
    <t>Реконструкция КОС  г.п. Ревда</t>
  </si>
  <si>
    <t>в том числе по видам эффекта, экономии, ресурсам:</t>
  </si>
  <si>
    <t>Повышение надежности</t>
  </si>
  <si>
    <t>Повышение экологичности</t>
  </si>
  <si>
    <t>Снижение количества протечек</t>
  </si>
  <si>
    <t>Снижение количества засоров</t>
  </si>
  <si>
    <t>Задача 4: Повышение инвестиционной привлекательности коммунальной инфраструктуры муниципальных образований Мурманской области</t>
  </si>
  <si>
    <t>Разработка инвестиционных программ организаций коммунального комплекса, осуществляющих услуги в сфере водоотведения, ед.</t>
  </si>
  <si>
    <t>Повышение инвестиционной привлекательности</t>
  </si>
  <si>
    <t>ИТОГО по Программе:</t>
  </si>
  <si>
    <r>
      <t>тыс. м</t>
    </r>
    <r>
      <rPr>
        <vertAlign val="superscript"/>
        <sz val="12"/>
        <rFont val="Times New Roman"/>
        <family val="1"/>
        <charset val="204"/>
      </rPr>
      <t>3</t>
    </r>
  </si>
  <si>
    <t>Проект: Установка приборов учета в многоквартирных жилых домах</t>
  </si>
  <si>
    <t>Установка приборов учета потребления горячей воды в многоквартирных жилых домах</t>
  </si>
  <si>
    <t>Установка приборов учета потребления холодной воды в многоквартирных жилых домах, 18 ед.</t>
  </si>
  <si>
    <t>2011, 2013</t>
  </si>
  <si>
    <t>Установка приборов учета потребления газа в многоквартирных жилых домах, 22</t>
  </si>
  <si>
    <t>Проект: Установка приборов учета в бюджетных организациях</t>
  </si>
  <si>
    <t>Сектор по развитию городского хозяйства Администрации МО ГП Ревда Ловозерского района, Администрация МО Ловозерский район</t>
  </si>
  <si>
    <t>Администрация МО Ловозерский район, одрядные организации, определенные на конкурсной основе</t>
  </si>
  <si>
    <t>Администрация МО Ловозерский район, подрядные организации, определенные на конкурсной основе</t>
  </si>
  <si>
    <t>Администрация МО Ловозерский район, Подрядные организации, определенные на конкурсной основе</t>
  </si>
  <si>
    <t>Администрация МО Ловозерский район, сектор по развитию городского хозяйства Администрации МО ГП Ревда Ловозерского района</t>
  </si>
  <si>
    <t>Администрация МО Ловозерский район</t>
  </si>
  <si>
    <t>Ввод в эксплуатацию прибора учета тепловой энергии в бюджетном  учреждении, 1 ед.</t>
  </si>
  <si>
    <t>35-40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</si>
  <si>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/Гкал</t>
    </r>
  </si>
  <si>
    <r>
      <t xml:space="preserve"> Гкал/м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</si>
  <si>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</si>
  <si>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/сут.</t>
    </r>
  </si>
  <si>
    <r>
      <t>кВт∙ч/м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</si>
  <si>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/чел./мес.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</si>
  <si>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/сут. </t>
    </r>
  </si>
  <si>
    <t>Потребление сжиженного углеводородного газа</t>
  </si>
  <si>
    <t>Потребление природного газа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</si>
  <si>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</t>
    </r>
  </si>
  <si>
    <r>
      <t>м</t>
    </r>
    <r>
      <rPr>
        <vertAlign val="superscript"/>
        <sz val="12"/>
        <rFont val="Times New Roman"/>
        <family val="1"/>
        <charset val="204"/>
      </rPr>
      <t>3/</t>
    </r>
    <r>
      <rPr>
        <sz val="12"/>
        <rFont val="Times New Roman"/>
        <family val="1"/>
        <charset val="204"/>
      </rPr>
      <t>ч</t>
    </r>
  </si>
  <si>
    <t>протяженность 4650 п.м. 2011</t>
  </si>
  <si>
    <t>628 п.м.</t>
  </si>
  <si>
    <t>780 п.м.</t>
  </si>
  <si>
    <t>1028,5 п.м</t>
  </si>
  <si>
    <t>789 п.м.</t>
  </si>
  <si>
    <t>уличное освещение</t>
  </si>
  <si>
    <t>2011-2018</t>
  </si>
  <si>
    <t>2013-2019</t>
  </si>
</sst>
</file>

<file path=xl/styles.xml><?xml version="1.0" encoding="utf-8"?>
<styleSheet xmlns="http://schemas.openxmlformats.org/spreadsheetml/2006/main">
  <numFmts count="1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.000"/>
    <numFmt numFmtId="167" formatCode="_-* #,##0.00_-;\-* #,##0.00_-;_-* &quot;-&quot;??_-;_-@_-"/>
    <numFmt numFmtId="168" formatCode="&quot;$&quot;#,##0_);[Red]\(&quot;$&quot;#,##0\)"/>
    <numFmt numFmtId="169" formatCode="_(* #,##0_);_(* \(#,##0\);_(* &quot; - &quot;_);_(@_)"/>
    <numFmt numFmtId="170" formatCode="_(* #,##0_);_(* \(#,##0\);_(* &quot;-&quot;_);_(@_)"/>
    <numFmt numFmtId="171" formatCode="#,##0;\(#,##0\);&quot;-&quot;"/>
    <numFmt numFmtId="172" formatCode="General_)"/>
    <numFmt numFmtId="173" formatCode="_-* #,##0.00\ _€_-;\-* #,##0.00\ _€_-;_-* &quot;-&quot;??\ _€_-;_-@_-"/>
    <numFmt numFmtId="174" formatCode="_(* #,##0.00_);_(* \(#,##0.00\);_(* &quot;-&quot;??_);_(@_)"/>
    <numFmt numFmtId="175" formatCode="_-* #,##0.00_р_._-;\-* #,##0.00_р_._-;_-* \-??_р_._-;_-@_-"/>
  </numFmts>
  <fonts count="5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2"/>
      <color theme="0"/>
      <name val="Times New Roman"/>
      <family val="1"/>
    </font>
    <font>
      <sz val="12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</font>
    <font>
      <sz val="10"/>
      <name val="MS Sans Serif"/>
      <family val="2"/>
      <charset val="204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6"/>
      <name val="Arial"/>
      <family val="2"/>
    </font>
    <font>
      <sz val="8"/>
      <name val="Helv"/>
      <charset val="204"/>
    </font>
    <font>
      <sz val="8"/>
      <name val="Arial"/>
      <family val="2"/>
    </font>
    <font>
      <sz val="8"/>
      <name val="Helv"/>
    </font>
    <font>
      <b/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 CYR"/>
      <charset val="204"/>
    </font>
    <font>
      <sz val="10"/>
      <name val="NTHarmonica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1" fillId="0" borderId="0"/>
    <xf numFmtId="0" fontId="16" fillId="0" borderId="2" applyBorder="0">
      <alignment horizontal="center" vertical="center" wrapText="1"/>
    </xf>
    <xf numFmtId="0" fontId="17" fillId="0" borderId="0"/>
    <xf numFmtId="0" fontId="17" fillId="0" borderId="0"/>
    <xf numFmtId="0" fontId="17" fillId="0" borderId="0"/>
    <xf numFmtId="0" fontId="1" fillId="0" borderId="0"/>
    <xf numFmtId="0" fontId="10" fillId="0" borderId="0"/>
    <xf numFmtId="9" fontId="17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Border="0"/>
    <xf numFmtId="0" fontId="2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3" fillId="0" borderId="0">
      <alignment vertical="center"/>
      <protection locked="0"/>
    </xf>
    <xf numFmtId="167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5" fillId="0" borderId="0" applyFill="0" applyBorder="0">
      <alignment horizontal="right" vertical="top"/>
    </xf>
    <xf numFmtId="0" fontId="36" fillId="0" borderId="0">
      <alignment horizontal="center" wrapText="1"/>
    </xf>
    <xf numFmtId="170" fontId="35" fillId="0" borderId="0" applyFill="0" applyBorder="0" applyAlignment="0" applyProtection="0">
      <alignment horizontal="right" vertical="top"/>
    </xf>
    <xf numFmtId="171" fontId="37" fillId="0" borderId="0"/>
    <xf numFmtId="0" fontId="35" fillId="0" borderId="0" applyFill="0" applyBorder="0">
      <alignment horizontal="left" vertical="top"/>
    </xf>
    <xf numFmtId="0" fontId="18" fillId="0" borderId="0"/>
    <xf numFmtId="0" fontId="38" fillId="0" borderId="0"/>
    <xf numFmtId="9" fontId="39" fillId="0" borderId="0" applyFill="0" applyBorder="0" applyAlignment="0" applyProtection="0"/>
    <xf numFmtId="0" fontId="40" fillId="0" borderId="0" applyNumberFormat="0">
      <alignment horizontal="left"/>
    </xf>
    <xf numFmtId="0" fontId="33" fillId="0" borderId="0">
      <alignment vertical="center"/>
      <protection locked="0"/>
    </xf>
    <xf numFmtId="0" fontId="41" fillId="0" borderId="6">
      <alignment horizontal="center"/>
    </xf>
    <xf numFmtId="172" fontId="42" fillId="0" borderId="7">
      <protection locked="0"/>
    </xf>
    <xf numFmtId="44" fontId="17" fillId="0" borderId="0" applyFont="0" applyFill="0" applyBorder="0" applyAlignment="0" applyProtection="0"/>
    <xf numFmtId="0" fontId="43" fillId="0" borderId="0" applyBorder="0">
      <alignment horizontal="center" vertical="center" wrapText="1"/>
    </xf>
    <xf numFmtId="0" fontId="44" fillId="0" borderId="8" applyNumberFormat="0" applyFill="0" applyAlignment="0" applyProtection="0"/>
    <xf numFmtId="0" fontId="43" fillId="0" borderId="0" applyBorder="0">
      <alignment horizontal="center" vertical="center" wrapText="1"/>
    </xf>
    <xf numFmtId="0" fontId="16" fillId="0" borderId="0" applyBorder="0">
      <alignment horizontal="center" vertical="center" wrapText="1"/>
    </xf>
    <xf numFmtId="172" fontId="45" fillId="19" borderId="7"/>
    <xf numFmtId="4" fontId="46" fillId="20" borderId="1" applyBorder="0">
      <alignment horizontal="right"/>
    </xf>
    <xf numFmtId="4" fontId="46" fillId="21" borderId="0" applyBorder="0">
      <alignment horizontal="right"/>
    </xf>
    <xf numFmtId="0" fontId="47" fillId="22" borderId="0" applyFill="0">
      <alignment wrapText="1"/>
    </xf>
    <xf numFmtId="0" fontId="48" fillId="0" borderId="0">
      <alignment horizontal="center" vertical="top" wrapText="1"/>
    </xf>
    <xf numFmtId="0" fontId="49" fillId="0" borderId="0">
      <alignment horizontal="centerContinuous" vertical="center" wrapText="1"/>
    </xf>
    <xf numFmtId="0" fontId="1" fillId="0" borderId="0"/>
    <xf numFmtId="0" fontId="9" fillId="0" borderId="0"/>
    <xf numFmtId="0" fontId="1" fillId="0" borderId="0"/>
    <xf numFmtId="4" fontId="1" fillId="0" borderId="0">
      <alignment vertical="center"/>
    </xf>
    <xf numFmtId="0" fontId="42" fillId="0" borderId="0"/>
    <xf numFmtId="0" fontId="50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ill="0" applyBorder="0" applyAlignment="0" applyProtection="0"/>
    <xf numFmtId="0" fontId="47" fillId="0" borderId="0"/>
    <xf numFmtId="49" fontId="47" fillId="0" borderId="0">
      <alignment horizontal="center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42" fillId="0" borderId="0" applyFill="0" applyBorder="0" applyAlignment="0" applyProtection="0"/>
    <xf numFmtId="43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4" fontId="46" fillId="22" borderId="0" applyBorder="0">
      <alignment horizontal="right"/>
    </xf>
    <xf numFmtId="4" fontId="46" fillId="23" borderId="0" applyBorder="0">
      <alignment horizontal="right"/>
    </xf>
    <xf numFmtId="4" fontId="46" fillId="22" borderId="0" applyBorder="0">
      <alignment horizontal="right"/>
    </xf>
    <xf numFmtId="4" fontId="46" fillId="24" borderId="0" applyBorder="0">
      <alignment horizontal="right"/>
    </xf>
    <xf numFmtId="4" fontId="46" fillId="22" borderId="1" applyFont="0" applyBorder="0">
      <alignment horizontal="right"/>
    </xf>
  </cellStyleXfs>
  <cellXfs count="380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6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textRotation="90" wrapText="1"/>
    </xf>
    <xf numFmtId="0" fontId="13" fillId="7" borderId="1" xfId="0" applyFont="1" applyFill="1" applyBorder="1" applyAlignment="1">
      <alignment horizontal="center" vertical="center" wrapText="1"/>
    </xf>
    <xf numFmtId="3" fontId="13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12" fillId="7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7" borderId="1" xfId="0" applyFont="1" applyFill="1" applyBorder="1" applyAlignment="1">
      <alignment horizontal="center" vertical="center" wrapText="1"/>
    </xf>
    <xf numFmtId="3" fontId="12" fillId="8" borderId="1" xfId="0" applyNumberFormat="1" applyFont="1" applyFill="1" applyBorder="1" applyAlignment="1">
      <alignment horizontal="center" vertical="center" wrapText="1"/>
    </xf>
    <xf numFmtId="0" fontId="14" fillId="11" borderId="0" xfId="0" applyFont="1" applyFill="1" applyAlignment="1">
      <alignment vertical="center"/>
    </xf>
    <xf numFmtId="3" fontId="9" fillId="10" borderId="1" xfId="0" applyNumberFormat="1" applyFont="1" applyFill="1" applyBorder="1" applyAlignment="1">
      <alignment horizontal="center" vertical="center" wrapText="1"/>
    </xf>
    <xf numFmtId="3" fontId="15" fillId="10" borderId="1" xfId="0" applyNumberFormat="1" applyFont="1" applyFill="1" applyBorder="1" applyAlignment="1">
      <alignment horizontal="center" vertical="center"/>
    </xf>
    <xf numFmtId="3" fontId="13" fillId="10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" fontId="21" fillId="0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3" fillId="13" borderId="1" xfId="0" applyFont="1" applyFill="1" applyBorder="1" applyAlignment="1">
      <alignment horizontal="center" vertical="center" wrapText="1"/>
    </xf>
    <xf numFmtId="3" fontId="13" fillId="13" borderId="1" xfId="0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3" fontId="2" fillId="12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3" fontId="12" fillId="13" borderId="1" xfId="0" applyNumberFormat="1" applyFont="1" applyFill="1" applyBorder="1" applyAlignment="1">
      <alignment horizontal="center" vertical="center" wrapText="1"/>
    </xf>
    <xf numFmtId="4" fontId="2" fillId="14" borderId="1" xfId="0" applyNumberFormat="1" applyFont="1" applyFill="1" applyBorder="1" applyAlignment="1">
      <alignment horizontal="center" vertical="center" wrapText="1"/>
    </xf>
    <xf numFmtId="3" fontId="2" fillId="1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3" fontId="21" fillId="10" borderId="1" xfId="12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3" fontId="2" fillId="13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3" fontId="7" fillId="1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9" fillId="13" borderId="1" xfId="0" applyFont="1" applyFill="1" applyBorder="1" applyAlignment="1">
      <alignment horizontal="center" vertical="center" wrapText="1"/>
    </xf>
    <xf numFmtId="3" fontId="9" fillId="13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textRotation="90" wrapText="1"/>
    </xf>
    <xf numFmtId="0" fontId="24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3" fontId="27" fillId="3" borderId="1" xfId="0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0" fontId="25" fillId="0" borderId="1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5" fillId="3" borderId="0" xfId="0" applyFont="1" applyFill="1" applyAlignment="1">
      <alignment vertical="center"/>
    </xf>
    <xf numFmtId="0" fontId="26" fillId="0" borderId="1" xfId="0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3" fontId="29" fillId="0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49" fontId="25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" fillId="15" borderId="1" xfId="0" applyFont="1" applyFill="1" applyBorder="1" applyAlignment="1">
      <alignment horizontal="center" vertical="center" wrapText="1"/>
    </xf>
    <xf numFmtId="3" fontId="2" fillId="15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16" borderId="1" xfId="0" applyFont="1" applyFill="1" applyBorder="1" applyAlignment="1">
      <alignment horizontal="center" vertical="center" wrapText="1"/>
    </xf>
    <xf numFmtId="3" fontId="7" fillId="16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2" fillId="17" borderId="1" xfId="0" applyFont="1" applyFill="1" applyBorder="1" applyAlignment="1">
      <alignment horizontal="center" vertical="center" wrapText="1"/>
    </xf>
    <xf numFmtId="3" fontId="2" fillId="17" borderId="1" xfId="0" applyNumberFormat="1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3" fontId="7" fillId="18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54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3" fontId="9" fillId="6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wrapText="1"/>
    </xf>
    <xf numFmtId="4" fontId="9" fillId="0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5" fillId="8" borderId="1" xfId="0" applyNumberFormat="1" applyFont="1" applyFill="1" applyBorder="1" applyAlignment="1">
      <alignment horizontal="center" vertical="center" wrapText="1"/>
    </xf>
    <xf numFmtId="3" fontId="9" fillId="10" borderId="1" xfId="1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55" fillId="2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8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3" borderId="1" xfId="0" applyFont="1" applyFill="1" applyBorder="1" applyAlignment="1">
      <alignment vertical="center"/>
    </xf>
    <xf numFmtId="49" fontId="25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/>
    </xf>
    <xf numFmtId="0" fontId="7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4" fillId="11" borderId="1" xfId="0" applyFont="1" applyFill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49" fontId="26" fillId="0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7" fillId="4" borderId="9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3" fontId="7" fillId="4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4" fillId="0" borderId="3" xfId="0" applyFont="1" applyFill="1" applyBorder="1" applyAlignment="1">
      <alignment vertical="center"/>
    </xf>
    <xf numFmtId="49" fontId="4" fillId="0" borderId="4" xfId="0" applyNumberFormat="1" applyFont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top"/>
    </xf>
    <xf numFmtId="0" fontId="4" fillId="0" borderId="3" xfId="0" applyFont="1" applyBorder="1" applyAlignment="1">
      <alignment vertical="center"/>
    </xf>
    <xf numFmtId="49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9" fontId="25" fillId="0" borderId="4" xfId="0" applyNumberFormat="1" applyFont="1" applyBorder="1" applyAlignment="1">
      <alignment vertical="center"/>
    </xf>
    <xf numFmtId="0" fontId="25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vertical="center"/>
    </xf>
    <xf numFmtId="0" fontId="25" fillId="0" borderId="4" xfId="0" applyFont="1" applyBorder="1" applyAlignment="1">
      <alignment horizontal="center" vertical="center"/>
    </xf>
    <xf numFmtId="49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</cellXfs>
  <cellStyles count="69">
    <cellStyle name="_Приложение 5-1" xfId="14"/>
    <cellStyle name="basis" xfId="15"/>
    <cellStyle name="Comma_Revenue" xfId="16"/>
    <cellStyle name="Currency [0]" xfId="17"/>
    <cellStyle name="EY0dp" xfId="18"/>
    <cellStyle name="EYColumnHeading" xfId="19"/>
    <cellStyle name="EYnumber" xfId="20"/>
    <cellStyle name="EYSheetHeader1" xfId="21"/>
    <cellStyle name="EYtext" xfId="22"/>
    <cellStyle name="Normal_~3463030" xfId="23"/>
    <cellStyle name="Normal1" xfId="24"/>
    <cellStyle name="Percent_Surgut022206final_double replacement building" xfId="25"/>
    <cellStyle name="Price_Body" xfId="26"/>
    <cellStyle name="Standaard_Appendix  bij memo PRC Kostenmanagement (2005-08-24)" xfId="27"/>
    <cellStyle name="STATE" xfId="28"/>
    <cellStyle name="Беззащитный" xfId="29"/>
    <cellStyle name="Гиперссылка 2" xfId="13"/>
    <cellStyle name="Денежный 2" xfId="30"/>
    <cellStyle name="Заголовок" xfId="31"/>
    <cellStyle name="Заголовок 1 1" xfId="32"/>
    <cellStyle name="Заголовок 1 2" xfId="33"/>
    <cellStyle name="ЗаголовокСтолбца" xfId="2"/>
    <cellStyle name="ЗаголовокСтолбца 2" xfId="34"/>
    <cellStyle name="Защитный" xfId="35"/>
    <cellStyle name="Значение" xfId="36"/>
    <cellStyle name="Значение 2" xfId="37"/>
    <cellStyle name="Мои наименования показателей" xfId="38"/>
    <cellStyle name="Мой заголовок" xfId="39"/>
    <cellStyle name="Мой заголовок листа" xfId="40"/>
    <cellStyle name="Обычный" xfId="0" builtinId="0"/>
    <cellStyle name="Обычный 2" xfId="1"/>
    <cellStyle name="Обычный 2 2" xfId="3"/>
    <cellStyle name="Обычный 2 3" xfId="41"/>
    <cellStyle name="Обычный 2_Копия инвест программа тепло" xfId="4"/>
    <cellStyle name="Обычный 3" xfId="5"/>
    <cellStyle name="Обычный 3 2" xfId="42"/>
    <cellStyle name="Обычный 4" xfId="6"/>
    <cellStyle name="Обычный 4 2" xfId="43"/>
    <cellStyle name="Обычный 5" xfId="7"/>
    <cellStyle name="Обычный 6" xfId="44"/>
    <cellStyle name="Обычный 7" xfId="45"/>
    <cellStyle name="Обычный 8" xfId="46"/>
    <cellStyle name="Обычный_Копия Копия Прилож_к программе_водоснабж -3" xfId="12"/>
    <cellStyle name="Процентный 2" xfId="8"/>
    <cellStyle name="Процентный 2 2" xfId="47"/>
    <cellStyle name="Процентный 3" xfId="48"/>
    <cellStyle name="Процентный 4" xfId="49"/>
    <cellStyle name="Процентный 4 2" xfId="50"/>
    <cellStyle name="Стиль 1" xfId="9"/>
    <cellStyle name="ТЕКСТ" xfId="51"/>
    <cellStyle name="Текстовый" xfId="52"/>
    <cellStyle name="Тысячи [0]_3Com" xfId="53"/>
    <cellStyle name="Тысячи_3Com" xfId="54"/>
    <cellStyle name="Финансовый 2" xfId="10"/>
    <cellStyle name="Финансовый 2 2" xfId="55"/>
    <cellStyle name="Финансовый 2 3" xfId="56"/>
    <cellStyle name="Финансовый 3" xfId="11"/>
    <cellStyle name="Финансовый 4" xfId="57"/>
    <cellStyle name="Финансовый 5" xfId="58"/>
    <cellStyle name="Финансовый 6" xfId="59"/>
    <cellStyle name="Финансовый 7" xfId="60"/>
    <cellStyle name="Финансовый 7 2" xfId="61"/>
    <cellStyle name="Финансовый 7 3" xfId="62"/>
    <cellStyle name="Финансовый 8" xfId="63"/>
    <cellStyle name="Формула" xfId="64"/>
    <cellStyle name="Формула 2" xfId="65"/>
    <cellStyle name="Формула_GRES.2007.5" xfId="66"/>
    <cellStyle name="ФормулаВБ" xfId="67"/>
    <cellStyle name="ФормулаНаКонтроль" xfId="6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Chubarov/Local%20Settings/Temporary%20Internet%20Files/OLK1C/&#1056;&#1072;&#1073;&#1086;&#1095;&#1080;&#1077;%20&#1076;&#1086;&#1082;&#1091;&#1084;&#1077;&#1085;&#1090;&#1099;/&#1058;&#1072;&#1088;&#1080;&#1092;%202011/&#1057;&#1074;&#1086;&#1076;&#1085;&#1099;&#1081;%20&#1090;&#1072;&#1088;&#1080;&#1092;%202011%20(30.04.10)%20&#1086;&#1090;&#1087;&#1088;&#1072;&#1074;&#1083;&#1077;&#1085;%20&#1074;%20&#1057;&#105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&#1054;&#1054;&#1054;%20&#1043;&#1072;&#1079;&#1087;&#1088;&#1086;&#1084;%20&#1076;&#1086;&#1073;&#1099;&#1095;&#1072;%20&#1053;&#1086;&#1103;&#1073;&#1088;&#1100;&#1089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44;&#1046;&#1050;&#1055;%20&#1058;&#1054;/&#1052;&#1077;&#1090;&#1086;&#1076;&#1080;&#1095;&#1082;&#1080;/&#1052;&#1056;%20&#1048;&#1055;/&#1092;&#1086;&#1088;&#1084;&#1099;%20&#1060;&#1057;&#105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3\&#1057;&#1074;&#1077;&#1088;&#1076;&#1083;&#1086;&#1074;&#1089;&#1082;&#1072;&#1103;%20&#1086;&#1073;&#1083;&#1072;&#1089;&#1090;&#1100;\&#1048;&#1085;&#1074;&#1077;&#1089;&#1090;&#1087;&#1088;&#1086;&#1075;&#1088;&#1072;&#1084;&#1084;&#1099;_&#1058;&#1057;%203.1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rt\&#1060;&#1057;&#1058;%20&#1056;&#1060;\2%20&#1101;&#1090;&#1072;&#1087;\&#1064;&#1072;&#1073;&#1083;&#1086;&#1085;%202\&#1057;&#1074;&#1077;&#1088;&#1076;&#1083;&#1086;&#1074;&#1089;&#1082;&#1072;&#1103;%20&#1086;&#1073;&#1083;&#1072;&#1089;&#1090;&#1100;\&#1048;&#1085;&#1074;&#1077;&#1089;&#1090;&#1087;&#1088;&#1086;&#1075;&#1088;&#1072;&#1084;&#1084;&#1099;_&#1042;&#1057;_&#1042;&#1054;%202.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se\Profiles\student4\&#1056;&#1072;&#1073;&#1086;&#1095;&#1080;&#1081;%20&#1089;&#1090;&#1086;&#1083;\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ostoffice\Documents%20and%20Settings\Cherenkova\Local%20Settings\Temporary%20Internet%20Files\OLKB\V2.200727&#1084;&#1072;&#1088;&#1090;&#1072;&#1091;&#1090;&#1086;&#1095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90;&#1072;&#1073;&#1083;&#1080;&#1094;&#1099;%20&#1087;&#1086;%20&#1084;&#1077;&#1088;&#1086;&#1087;&#1088;&#1080;&#1103;&#1090;&#1080;&#1103;&#1084;/&#1094;&#1077;&#1083;&#1077;&#1074;&#1099;&#1077;%20&#1087;&#1086;&#1082;&#1072;&#1079;&#1072;&#1090;&#1077;&#1083;&#1080;%20(&#1089;&#1074;&#1086;&#1076;)%20&#1056;&#1077;&#1074;&#1076;&#1072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/&#1055;&#1050;&#1056;/&#1052;&#1091;&#1088;&#1084;&#1072;&#1085;&#1089;&#1082;&#1072;&#1103;%20&#1086;&#1073;&#1083;&#1072;&#1089;&#1090;&#1100;/&#1056;&#1077;&#1074;&#1076;&#1072;/&#1090;&#1072;&#1073;&#1083;&#1080;&#1094;&#1099;%20&#1087;&#1086;%20&#1084;&#1077;&#1088;&#1086;&#1087;&#1088;&#1080;&#1103;&#1090;&#1080;&#1103;&#1084;/&#1055;&#1088;&#1086;&#1075;&#1085;&#1086;&#1079;%20&#1082;&#1086;&#1084;&#1084;&#1091;&#1085;&#1072;&#1083;&#1100;&#1085;&#1099;&#1093;%20&#1091;&#1089;&#1083;&#1091;&#1075;%20(,&#1073;&#1072;&#1083;&#1072;&#1085;&#1089;)&#1056;&#1077;&#1074;&#1076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Титульный"/>
      <sheetName val="TEHSHEET"/>
      <sheetName val="Список листов"/>
      <sheetName val="Справочники"/>
      <sheetName val="Образец заявления"/>
      <sheetName val="П№1"/>
      <sheetName val="П№2"/>
      <sheetName val="П№3"/>
      <sheetName val="П№4"/>
      <sheetName val="П№5"/>
      <sheetName val="П№6"/>
      <sheetName val="П№7"/>
      <sheetName val="П№8"/>
      <sheetName val="П№9"/>
      <sheetName val="П№10"/>
      <sheetName val="П№11"/>
      <sheetName val="П№12"/>
      <sheetName val="П№13"/>
      <sheetName val="П№14"/>
      <sheetName val="П№14.1"/>
      <sheetName val="П№14.2"/>
      <sheetName val="П№14.3 "/>
      <sheetName val="П№14.4"/>
      <sheetName val="П№15"/>
      <sheetName val="П№16.1 "/>
      <sheetName val="П№16.2"/>
      <sheetName val="П№17"/>
      <sheetName val="П№18 "/>
      <sheetName val="П№19"/>
      <sheetName val="Т№1"/>
      <sheetName val="Т№2"/>
      <sheetName val="Прочие расходы"/>
      <sheetName val="Расчет тарифа 2011"/>
      <sheetName val="ИТ№1"/>
      <sheetName val="ИТ№2"/>
      <sheetName val="ИТ№3"/>
      <sheetName val="ИТ№4"/>
      <sheetName val="ИТ№5"/>
      <sheetName val="ИТ№6"/>
      <sheetName val="ИТ№7"/>
      <sheetName val="Диапазоны"/>
      <sheetName val="Заголовок"/>
    </sheetNames>
    <sheetDataSet>
      <sheetData sheetId="0"/>
      <sheetData sheetId="1"/>
      <sheetData sheetId="2"/>
      <sheetData sheetId="3">
        <row r="7">
          <cell r="E7" t="str">
            <v>Ямало-Ненецкий автономный округ</v>
          </cell>
        </row>
        <row r="9">
          <cell r="F9">
            <v>2011</v>
          </cell>
        </row>
        <row r="11">
          <cell r="G11" t="str">
            <v>ОАО "Передвижная энергетика" Филиал ПЭС "Лабытнанги"</v>
          </cell>
        </row>
        <row r="12">
          <cell r="G12" t="str">
            <v>7719019846</v>
          </cell>
        </row>
        <row r="15">
          <cell r="G15" t="str">
            <v>Город Лабытнанги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>
        <row r="15">
          <cell r="B15">
            <v>2007</v>
          </cell>
        </row>
      </sheetData>
      <sheetData sheetId="2">
        <row r="13">
          <cell r="E13" t="str">
            <v>Тюменская область</v>
          </cell>
        </row>
        <row r="21">
          <cell r="D21" t="str">
            <v>ООО "Газпром добыча Ноябрьск"</v>
          </cell>
          <cell r="I21" t="str">
            <v>8905026850</v>
          </cell>
        </row>
        <row r="27">
          <cell r="F27" t="str">
            <v>Предложение организации</v>
          </cell>
        </row>
      </sheetData>
      <sheetData sheetId="3" refreshError="1"/>
      <sheetData sheetId="4" refreshError="1"/>
      <sheetData sheetId="5">
        <row r="15">
          <cell r="AB15">
            <v>9.4468280782049998</v>
          </cell>
        </row>
        <row r="20">
          <cell r="Z20">
            <v>9.4468280782049998</v>
          </cell>
        </row>
        <row r="25">
          <cell r="AB25">
            <v>9.419537</v>
          </cell>
        </row>
      </sheetData>
      <sheetData sheetId="6">
        <row r="15">
          <cell r="AB15">
            <v>1.2992999999999999</v>
          </cell>
        </row>
        <row r="20">
          <cell r="Z20">
            <v>1.2992999999999999</v>
          </cell>
        </row>
        <row r="21">
          <cell r="AB21">
            <v>4.3E-3</v>
          </cell>
        </row>
        <row r="25">
          <cell r="AB25">
            <v>1.2949999999999999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1.2992999999999999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2.5942999999999996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1.2949999999999999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109.1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I16">
            <v>109.1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15.228795999999999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-1.2040000000013151E-3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15.23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15.23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1466.2329081219887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223.76537568389531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826.01900000000001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I36">
            <v>329.3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496.71900000000005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I46">
            <v>38.72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I47">
            <v>13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57.685000000000002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I53">
            <v>387.31400000000002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2640.3460798058841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2640.3460798058841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20.03788947368421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4.8090934736842108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4.8090934736842108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4.8090934736842108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4.8090934736842108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2645.1551732795683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0.18213875485738487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23.177498320098561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I120">
            <v>24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</row>
        <row r="121">
          <cell r="I121">
            <v>15.261243588544415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114.126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114.126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 refreshError="1"/>
      <sheetData sheetId="9">
        <row r="16">
          <cell r="I16">
            <v>2.1364079301369863</v>
          </cell>
        </row>
        <row r="18">
          <cell r="I18">
            <v>5249.64</v>
          </cell>
        </row>
        <row r="19">
          <cell r="I19">
            <v>5</v>
          </cell>
        </row>
        <row r="20">
          <cell r="I20">
            <v>1.69</v>
          </cell>
        </row>
        <row r="23">
          <cell r="I23">
            <v>4</v>
          </cell>
        </row>
        <row r="26">
          <cell r="I26">
            <v>30</v>
          </cell>
        </row>
        <row r="29">
          <cell r="I29">
            <v>15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I41">
            <v>150</v>
          </cell>
        </row>
        <row r="45">
          <cell r="I45">
            <v>22.518000000000001</v>
          </cell>
        </row>
        <row r="47">
          <cell r="I47">
            <v>589.64858871780802</v>
          </cell>
        </row>
        <row r="49">
          <cell r="I49">
            <v>12</v>
          </cell>
        </row>
      </sheetData>
      <sheetData sheetId="10">
        <row r="11">
          <cell r="J11">
            <v>134.53</v>
          </cell>
        </row>
        <row r="71">
          <cell r="I71">
            <v>11.32</v>
          </cell>
          <cell r="J71">
            <v>11.32</v>
          </cell>
          <cell r="K71">
            <v>11.32</v>
          </cell>
          <cell r="L71">
            <v>11.32</v>
          </cell>
          <cell r="M71">
            <v>11.32</v>
          </cell>
        </row>
      </sheetData>
      <sheetData sheetId="11">
        <row r="16">
          <cell r="D16">
            <v>134.53</v>
          </cell>
          <cell r="I16">
            <v>15.23</v>
          </cell>
        </row>
      </sheetData>
      <sheetData sheetId="12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2640.3460798058841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2640.3460798058841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2640.3460798058841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4.8090934736842108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4.8090934736842108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4.8090934736842108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0.18213875485738487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2645.1551732795683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2645.1551732795683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2645.1551732795683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2.5942999999999996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1.2949999999999999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1.2949999999999999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170215.90561644585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280.81583768709316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3">
        <row r="8">
          <cell r="I8">
            <v>1035</v>
          </cell>
        </row>
      </sheetData>
      <sheetData sheetId="14" refreshError="1"/>
      <sheetData sheetId="15" refreshError="1"/>
      <sheetData sheetId="16"/>
      <sheetData sheetId="17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>
        <row r="6">
          <cell r="C6" t="str">
            <v>Алтайский край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2 ТС"/>
      <sheetName val="форма 2 ВС и ВО"/>
      <sheetName val="форма 3 Т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ИП"/>
      <sheetName val="TEHSHEET"/>
      <sheetName val="Заголовок"/>
      <sheetName val="re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 t="str">
            <v xml:space="preserve">амортизация </v>
          </cell>
          <cell r="I5" t="str">
            <v xml:space="preserve">амортизация </v>
          </cell>
          <cell r="K5" t="str">
            <v>Да</v>
          </cell>
          <cell r="M5" t="str">
            <v>Введите название региона</v>
          </cell>
        </row>
        <row r="6">
          <cell r="G6" t="str">
            <v>прибыль</v>
          </cell>
          <cell r="I6" t="str">
            <v>прибыль</v>
          </cell>
          <cell r="K6" t="str">
            <v>Нет</v>
          </cell>
          <cell r="M6" t="str">
            <v>Агинский Бурятский автономный округ</v>
          </cell>
        </row>
        <row r="7">
          <cell r="G7" t="str">
            <v>ремонтный фонд</v>
          </cell>
          <cell r="I7" t="str">
            <v>ремонтный фонд</v>
          </cell>
          <cell r="M7" t="str">
            <v>Алтайский край</v>
          </cell>
        </row>
        <row r="8">
          <cell r="G8" t="str">
            <v>инвест. надбавка</v>
          </cell>
          <cell r="I8" t="str">
            <v>инвест. Надбавка</v>
          </cell>
          <cell r="M8" t="str">
            <v>Амурская область</v>
          </cell>
        </row>
        <row r="9">
          <cell r="G9" t="str">
            <v>плата за подключение</v>
          </cell>
          <cell r="I9" t="str">
            <v>плата за подключение</v>
          </cell>
          <cell r="M9" t="str">
            <v>Архангельская область</v>
          </cell>
        </row>
        <row r="10">
          <cell r="G10" t="str">
            <v>прочие тарифные источники</v>
          </cell>
          <cell r="I10" t="str">
            <v>бюджет всего</v>
          </cell>
          <cell r="M10" t="str">
            <v>Астраханская область</v>
          </cell>
        </row>
        <row r="11">
          <cell r="I11" t="str">
            <v>федеральный бюджет</v>
          </cell>
          <cell r="M11" t="str">
            <v>г.Байконур</v>
          </cell>
        </row>
        <row r="12">
          <cell r="I12" t="str">
            <v>региональный бюджет</v>
          </cell>
          <cell r="M12" t="str">
            <v>Белгородская область</v>
          </cell>
        </row>
        <row r="13">
          <cell r="I13" t="str">
            <v>муниципальный бюджет</v>
          </cell>
          <cell r="M13" t="str">
            <v>Брянская область</v>
          </cell>
        </row>
        <row r="14">
          <cell r="I14" t="str">
            <v>прочие тарифные источники</v>
          </cell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УралТехно"/>
      <sheetName val="богдан 1"/>
      <sheetName val="богдан 2"/>
      <sheetName val="богдан 3"/>
      <sheetName val="ЮСОН"/>
      <sheetName val="Первоуральск"/>
      <sheetName val="К-Ур "/>
      <sheetName val="Новоуральск"/>
      <sheetName val="Ревда"/>
      <sheetName val="Качканар(вода)"/>
      <sheetName val="Качканар(стоки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M5" t="str">
            <v>Введите название региона</v>
          </cell>
        </row>
        <row r="6">
          <cell r="M6" t="str">
            <v>Агинский Бурятский автономный округ</v>
          </cell>
        </row>
        <row r="7">
          <cell r="M7" t="str">
            <v>Алтайский край</v>
          </cell>
        </row>
        <row r="8">
          <cell r="M8" t="str">
            <v>Амурская область</v>
          </cell>
        </row>
        <row r="9">
          <cell r="M9" t="str">
            <v>Архангельская область</v>
          </cell>
        </row>
        <row r="10">
          <cell r="M10" t="str">
            <v>Астраханская область</v>
          </cell>
        </row>
        <row r="11">
          <cell r="M11" t="str">
            <v>г.Байконур</v>
          </cell>
        </row>
        <row r="12">
          <cell r="M12" t="str">
            <v>Белгородская область</v>
          </cell>
        </row>
        <row r="13">
          <cell r="M13" t="str">
            <v>Брянская область</v>
          </cell>
        </row>
        <row r="14">
          <cell r="M14" t="str">
            <v>Владимирская область</v>
          </cell>
        </row>
        <row r="15">
          <cell r="M15" t="str">
            <v>Волгоградская область</v>
          </cell>
        </row>
        <row r="16">
          <cell r="M16" t="str">
            <v>Вологодская область</v>
          </cell>
        </row>
        <row r="17">
          <cell r="M17" t="str">
            <v>Воронежская область</v>
          </cell>
        </row>
        <row r="18">
          <cell r="M18" t="str">
            <v>Еврейская автономная область</v>
          </cell>
        </row>
        <row r="19">
          <cell r="M19" t="str">
            <v>Ивановская область</v>
          </cell>
        </row>
        <row r="20">
          <cell r="M20" t="str">
            <v>Иркутская область</v>
          </cell>
        </row>
        <row r="21">
          <cell r="M21" t="str">
            <v>Кабардино-Балкарская республика</v>
          </cell>
        </row>
        <row r="22">
          <cell r="M22" t="str">
            <v>Калининградская область</v>
          </cell>
        </row>
        <row r="23">
          <cell r="M23" t="str">
            <v>Калужская область</v>
          </cell>
        </row>
        <row r="24">
          <cell r="M24" t="str">
            <v>Камчатская область</v>
          </cell>
        </row>
        <row r="25">
          <cell r="M25" t="str">
            <v>Карачаево-Черкесская республика</v>
          </cell>
        </row>
        <row r="26">
          <cell r="M26" t="str">
            <v>Кемеровская область</v>
          </cell>
        </row>
        <row r="27">
          <cell r="M27" t="str">
            <v>Кировская область</v>
          </cell>
        </row>
        <row r="28">
          <cell r="M28" t="str">
            <v>Корякский автономный округ</v>
          </cell>
        </row>
        <row r="29">
          <cell r="M29" t="str">
            <v>Костромская область</v>
          </cell>
        </row>
        <row r="30">
          <cell r="M30" t="str">
            <v>Краснодарский край</v>
          </cell>
        </row>
        <row r="31">
          <cell r="M31" t="str">
            <v>Красноярский край</v>
          </cell>
        </row>
        <row r="32">
          <cell r="M32" t="str">
            <v>Курганская область</v>
          </cell>
        </row>
        <row r="33">
          <cell r="M33" t="str">
            <v>Курская область</v>
          </cell>
        </row>
        <row r="34">
          <cell r="M34" t="str">
            <v>Ленинградская область</v>
          </cell>
        </row>
        <row r="35">
          <cell r="M35" t="str">
            <v>Липецкая область</v>
          </cell>
        </row>
        <row r="36">
          <cell r="M36" t="str">
            <v>Магаданская область</v>
          </cell>
        </row>
        <row r="37">
          <cell r="M37" t="str">
            <v>Московская область</v>
          </cell>
        </row>
        <row r="38">
          <cell r="M38" t="str">
            <v>г. Москва</v>
          </cell>
        </row>
        <row r="39">
          <cell r="M39" t="str">
            <v>Мурманская область</v>
          </cell>
        </row>
        <row r="40">
          <cell r="M40" t="str">
            <v>Ненецкий автономный округ</v>
          </cell>
        </row>
        <row r="41">
          <cell r="M41" t="str">
            <v>Нижегородская область</v>
          </cell>
        </row>
        <row r="42">
          <cell r="M42" t="str">
            <v>Новгородская область</v>
          </cell>
        </row>
        <row r="43">
          <cell r="M43" t="str">
            <v>Новосибирская область</v>
          </cell>
        </row>
        <row r="44">
          <cell r="M44" t="str">
            <v>Омская область</v>
          </cell>
        </row>
        <row r="45">
          <cell r="M45" t="str">
            <v>Оренбургская область</v>
          </cell>
        </row>
        <row r="46">
          <cell r="M46" t="str">
            <v>Орловская область</v>
          </cell>
        </row>
        <row r="47">
          <cell r="M47" t="str">
            <v>Пензенская область</v>
          </cell>
        </row>
        <row r="48">
          <cell r="M48" t="str">
            <v>Пермская область и Коми-Пермяцкий АО</v>
          </cell>
        </row>
        <row r="49">
          <cell r="M49" t="str">
            <v>Приморский край</v>
          </cell>
        </row>
        <row r="50">
          <cell r="M50" t="str">
            <v>Псковская область</v>
          </cell>
        </row>
        <row r="51">
          <cell r="M51" t="str">
            <v>Республика Адыгея</v>
          </cell>
        </row>
        <row r="52">
          <cell r="M52" t="str">
            <v>Республика Алтай</v>
          </cell>
        </row>
        <row r="53">
          <cell r="M53" t="str">
            <v>Республика Башкортостан</v>
          </cell>
        </row>
        <row r="54">
          <cell r="M54" t="str">
            <v>Республика Бурятия</v>
          </cell>
        </row>
        <row r="55">
          <cell r="M55" t="str">
            <v>Республика Дагестан</v>
          </cell>
        </row>
        <row r="56">
          <cell r="M56" t="str">
            <v>Республика Ингушетия</v>
          </cell>
        </row>
        <row r="57">
          <cell r="M57" t="str">
            <v>Республика Калмыкия</v>
          </cell>
        </row>
        <row r="58">
          <cell r="M58" t="str">
            <v>Республика Карелия</v>
          </cell>
        </row>
        <row r="59">
          <cell r="M59" t="str">
            <v>Республика Коми</v>
          </cell>
        </row>
        <row r="60">
          <cell r="M60" t="str">
            <v>Республика Марий Эл</v>
          </cell>
        </row>
        <row r="61">
          <cell r="M61" t="str">
            <v>Республика Мордовия</v>
          </cell>
        </row>
        <row r="62">
          <cell r="M62" t="str">
            <v>Республика Саха (Якутия)</v>
          </cell>
        </row>
        <row r="63">
          <cell r="M63" t="str">
            <v>Республика Северная Осетия-Алания</v>
          </cell>
        </row>
        <row r="64">
          <cell r="M64" t="str">
            <v>Республика Татарстан</v>
          </cell>
        </row>
        <row r="65">
          <cell r="M65" t="str">
            <v>Республика Тыва</v>
          </cell>
        </row>
        <row r="66">
          <cell r="M66" t="str">
            <v>Республика Хакасия</v>
          </cell>
        </row>
        <row r="67">
          <cell r="M67" t="str">
            <v>Ростовская область</v>
          </cell>
        </row>
        <row r="68">
          <cell r="M68" t="str">
            <v>Рязанская область</v>
          </cell>
        </row>
        <row r="69">
          <cell r="M69" t="str">
            <v>Самарская область</v>
          </cell>
        </row>
        <row r="70">
          <cell r="M70" t="str">
            <v>г.Санкт-Петербург</v>
          </cell>
        </row>
        <row r="71">
          <cell r="M71" t="str">
            <v>Саратовская область</v>
          </cell>
        </row>
        <row r="72">
          <cell r="M72" t="str">
            <v>Сахалинская область</v>
          </cell>
        </row>
        <row r="73">
          <cell r="M73" t="str">
            <v>Свердловская область</v>
          </cell>
        </row>
        <row r="74">
          <cell r="M74" t="str">
            <v>Смоленская область</v>
          </cell>
        </row>
        <row r="75">
          <cell r="M75" t="str">
            <v>Ставропольский край</v>
          </cell>
        </row>
        <row r="76">
          <cell r="M76" t="str">
            <v>Таймырский (Долгано-Ненецкий) автономный округ</v>
          </cell>
        </row>
        <row r="77">
          <cell r="M77" t="str">
            <v>Тамбовская область</v>
          </cell>
        </row>
        <row r="78">
          <cell r="M78" t="str">
            <v>Тверская область</v>
          </cell>
        </row>
        <row r="79">
          <cell r="M79" t="str">
            <v>Томская область</v>
          </cell>
        </row>
        <row r="80">
          <cell r="M80" t="str">
            <v>Тульская область</v>
          </cell>
        </row>
        <row r="81">
          <cell r="M81" t="str">
            <v>Тюменская область</v>
          </cell>
        </row>
        <row r="82">
          <cell r="M82" t="str">
            <v>Удмуртская республика</v>
          </cell>
        </row>
        <row r="83">
          <cell r="M83" t="str">
            <v>Ульяновская область</v>
          </cell>
        </row>
        <row r="84">
          <cell r="M84" t="str">
            <v>Усть-Ордынский Бурятский автономный округ</v>
          </cell>
        </row>
        <row r="85">
          <cell r="M85" t="str">
            <v>Хабаровский край</v>
          </cell>
        </row>
        <row r="86">
          <cell r="M86" t="str">
            <v>Ханты-Мансийский автономный округ</v>
          </cell>
        </row>
        <row r="87">
          <cell r="M87" t="str">
            <v>Челябинская область</v>
          </cell>
        </row>
        <row r="88">
          <cell r="M88" t="str">
            <v>Чеченская республика</v>
          </cell>
        </row>
        <row r="89">
          <cell r="M89" t="str">
            <v>Читинская область</v>
          </cell>
        </row>
        <row r="90">
          <cell r="M90" t="str">
            <v>Чувашская республика</v>
          </cell>
        </row>
        <row r="91">
          <cell r="M91" t="str">
            <v>Чукотский автономный округ</v>
          </cell>
        </row>
        <row r="92">
          <cell r="M92" t="str">
            <v>Ямало-Ненецкий автономный округ</v>
          </cell>
        </row>
        <row r="93">
          <cell r="M93" t="str">
            <v>Ярославская область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ые свод"/>
      <sheetName val="ЭС"/>
      <sheetName val="ЦПВС"/>
      <sheetName val="ТС"/>
      <sheetName val="ВС"/>
      <sheetName val="ВО"/>
      <sheetName val="ТБО (период)"/>
      <sheetName val="показатели ТБО"/>
      <sheetName val="Лист1"/>
    </sheetNames>
    <sheetDataSet>
      <sheetData sheetId="0"/>
      <sheetData sheetId="1"/>
      <sheetData sheetId="2">
        <row r="9">
          <cell r="Q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 коммунальных "/>
      <sheetName val="Лист1"/>
    </sheetNames>
    <sheetDataSet>
      <sheetData sheetId="0">
        <row r="5">
          <cell r="C5">
            <v>41.682967999999995</v>
          </cell>
        </row>
        <row r="51">
          <cell r="C51" t="str">
            <v>н.д.</v>
          </cell>
          <cell r="D51">
            <v>11.159000000000001</v>
          </cell>
          <cell r="E51">
            <v>11.709</v>
          </cell>
          <cell r="F51">
            <v>12</v>
          </cell>
          <cell r="G51">
            <v>11.602516024059012</v>
          </cell>
          <cell r="H51">
            <v>11.633240934202552</v>
          </cell>
          <cell r="I51">
            <v>11.674997398450181</v>
          </cell>
          <cell r="J51">
            <v>11.674997398450181</v>
          </cell>
          <cell r="K51">
            <v>11.720574231930458</v>
          </cell>
          <cell r="L51">
            <v>11.77326984788834</v>
          </cell>
          <cell r="M51">
            <v>11.831208670589671</v>
          </cell>
          <cell r="N51">
            <v>11.896072239096073</v>
          </cell>
          <cell r="O51">
            <v>11.966146688913037</v>
          </cell>
        </row>
        <row r="52">
          <cell r="C52" t="str">
            <v>н.д.</v>
          </cell>
          <cell r="D52">
            <v>9.5039999999999996</v>
          </cell>
          <cell r="E52">
            <v>9.9760000000000009</v>
          </cell>
          <cell r="F52">
            <v>10.199999999999999</v>
          </cell>
          <cell r="G52">
            <v>9.8040752466666667</v>
          </cell>
          <cell r="H52">
            <v>9.8327211933333327</v>
          </cell>
          <cell r="I52">
            <v>9.8716522574841452</v>
          </cell>
          <cell r="J52">
            <v>9.8716522574841452</v>
          </cell>
          <cell r="K52">
            <v>9.9141451902547253</v>
          </cell>
          <cell r="L52">
            <v>9.9632752217908465</v>
          </cell>
          <cell r="M52">
            <v>10.017293684897099</v>
          </cell>
          <cell r="N52">
            <v>10.077768339350554</v>
          </cell>
          <cell r="O52">
            <v>10.143101287202144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Q172"/>
  <sheetViews>
    <sheetView view="pageBreakPreview" topLeftCell="B1" zoomScale="60" zoomScaleNormal="70" workbookViewId="0">
      <pane xSplit="2" ySplit="6" topLeftCell="D89" activePane="bottomRight" state="frozen"/>
      <selection activeCell="A86" sqref="A86:D90"/>
      <selection pane="topRight" activeCell="A86" sqref="A86:D90"/>
      <selection pane="bottomLeft" activeCell="A86" sqref="A86:D90"/>
      <selection pane="bottomRight" activeCell="D111" sqref="D111:Q111"/>
    </sheetView>
  </sheetViews>
  <sheetFormatPr defaultRowHeight="15.75" outlineLevelRow="1" outlineLevelCol="1"/>
  <cols>
    <col min="1" max="1" width="7.28515625" style="112" hidden="1" customWidth="1" outlineLevel="1"/>
    <col min="2" max="2" width="29.28515625" style="112" customWidth="1" collapsed="1"/>
    <col min="3" max="3" width="14.5703125" style="128" customWidth="1"/>
    <col min="4" max="16" width="10.85546875" style="112" customWidth="1"/>
    <col min="17" max="17" width="13.28515625" style="128" customWidth="1"/>
    <col min="18" max="16384" width="9.140625" style="112"/>
  </cols>
  <sheetData>
    <row r="1" spans="1:17">
      <c r="A1" s="250" t="s">
        <v>359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</row>
    <row r="2" spans="1:17" ht="32.25" customHeight="1">
      <c r="A2" s="256" t="s">
        <v>360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</row>
    <row r="3" spans="1:17" ht="15.75" customHeight="1">
      <c r="A3" s="251" t="s">
        <v>0</v>
      </c>
      <c r="B3" s="251" t="s">
        <v>205</v>
      </c>
      <c r="C3" s="251" t="s">
        <v>206</v>
      </c>
      <c r="D3" s="251" t="s">
        <v>207</v>
      </c>
      <c r="E3" s="251"/>
      <c r="F3" s="251"/>
      <c r="G3" s="251" t="s">
        <v>208</v>
      </c>
      <c r="H3" s="252"/>
      <c r="I3" s="252"/>
      <c r="J3" s="252"/>
      <c r="K3" s="252"/>
      <c r="L3" s="252"/>
      <c r="M3" s="252"/>
      <c r="N3" s="252"/>
      <c r="O3" s="252"/>
      <c r="P3" s="252"/>
      <c r="Q3" s="251" t="s">
        <v>209</v>
      </c>
    </row>
    <row r="4" spans="1:17">
      <c r="A4" s="251"/>
      <c r="B4" s="251"/>
      <c r="C4" s="251"/>
      <c r="D4" s="191" t="s">
        <v>210</v>
      </c>
      <c r="E4" s="191" t="s">
        <v>211</v>
      </c>
      <c r="F4" s="191" t="s">
        <v>212</v>
      </c>
      <c r="G4" s="191" t="s">
        <v>213</v>
      </c>
      <c r="H4" s="191" t="s">
        <v>214</v>
      </c>
      <c r="I4" s="191" t="s">
        <v>215</v>
      </c>
      <c r="J4" s="191" t="s">
        <v>216</v>
      </c>
      <c r="K4" s="191" t="s">
        <v>217</v>
      </c>
      <c r="L4" s="191" t="s">
        <v>218</v>
      </c>
      <c r="M4" s="191" t="s">
        <v>219</v>
      </c>
      <c r="N4" s="191" t="s">
        <v>220</v>
      </c>
      <c r="O4" s="191" t="s">
        <v>221</v>
      </c>
      <c r="P4" s="191" t="s">
        <v>222</v>
      </c>
      <c r="Q4" s="251"/>
    </row>
    <row r="5" spans="1:17" s="182" customFormat="1" ht="18.75">
      <c r="A5" s="254" t="s">
        <v>223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</row>
    <row r="6" spans="1:17">
      <c r="A6" s="249" t="s">
        <v>224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157"/>
    </row>
    <row r="7" spans="1:17" ht="63">
      <c r="A7" s="192"/>
      <c r="B7" s="159" t="s">
        <v>225</v>
      </c>
      <c r="C7" s="157" t="s">
        <v>226</v>
      </c>
      <c r="D7" s="157">
        <v>100</v>
      </c>
      <c r="E7" s="157">
        <v>100</v>
      </c>
      <c r="F7" s="157">
        <v>100</v>
      </c>
      <c r="G7" s="157">
        <v>100</v>
      </c>
      <c r="H7" s="157">
        <v>100</v>
      </c>
      <c r="I7" s="157">
        <v>100</v>
      </c>
      <c r="J7" s="157">
        <v>100</v>
      </c>
      <c r="K7" s="157">
        <v>100</v>
      </c>
      <c r="L7" s="157">
        <v>100</v>
      </c>
      <c r="M7" s="157">
        <v>100</v>
      </c>
      <c r="N7" s="157">
        <v>100</v>
      </c>
      <c r="O7" s="157">
        <v>100</v>
      </c>
      <c r="P7" s="157">
        <v>100</v>
      </c>
      <c r="Q7" s="157">
        <v>100</v>
      </c>
    </row>
    <row r="8" spans="1:17" ht="63">
      <c r="A8" s="116"/>
      <c r="B8" s="159" t="s">
        <v>227</v>
      </c>
      <c r="C8" s="157" t="s">
        <v>226</v>
      </c>
      <c r="D8" s="160">
        <v>0.50694902624329419</v>
      </c>
      <c r="E8" s="160">
        <v>0.58661375753490619</v>
      </c>
      <c r="F8" s="160">
        <v>0.60187614786656995</v>
      </c>
      <c r="G8" s="160">
        <v>0.67189978150818241</v>
      </c>
      <c r="H8" s="160">
        <v>0.78418707281393318</v>
      </c>
      <c r="I8" s="160">
        <v>0.76655338540166318</v>
      </c>
      <c r="J8" s="160">
        <v>0.76660572206282818</v>
      </c>
      <c r="K8" s="160">
        <v>0.76659937980514281</v>
      </c>
      <c r="L8" s="160">
        <v>0.78061475254844681</v>
      </c>
      <c r="M8" s="160">
        <v>0.7463863801040046</v>
      </c>
      <c r="N8" s="160">
        <v>0.73873797966868215</v>
      </c>
      <c r="O8" s="160">
        <v>0.73873797966868215</v>
      </c>
      <c r="P8" s="160">
        <v>0.73873797966868215</v>
      </c>
      <c r="Q8" s="160">
        <v>0.73873797966868215</v>
      </c>
    </row>
    <row r="9" spans="1:17" ht="31.5" hidden="1" outlineLevel="1">
      <c r="A9" s="116"/>
      <c r="B9" s="117" t="s">
        <v>228</v>
      </c>
      <c r="C9" s="115" t="s">
        <v>226</v>
      </c>
      <c r="D9" s="115">
        <v>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15">
        <v>0</v>
      </c>
      <c r="K9" s="115">
        <v>0</v>
      </c>
      <c r="L9" s="115">
        <v>0</v>
      </c>
      <c r="M9" s="115">
        <v>0</v>
      </c>
      <c r="N9" s="115">
        <v>0</v>
      </c>
      <c r="O9" s="115">
        <v>0</v>
      </c>
      <c r="P9" s="115">
        <v>0</v>
      </c>
      <c r="Q9" s="115"/>
    </row>
    <row r="10" spans="1:17" collapsed="1">
      <c r="A10" s="249" t="s">
        <v>229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157"/>
    </row>
    <row r="11" spans="1:17" ht="31.5">
      <c r="A11" s="158"/>
      <c r="B11" s="159" t="s">
        <v>230</v>
      </c>
      <c r="C11" s="195" t="s">
        <v>231</v>
      </c>
      <c r="D11" s="160">
        <v>41.682968000000002</v>
      </c>
      <c r="E11" s="160">
        <v>41.183362000000002</v>
      </c>
      <c r="F11" s="160">
        <v>40.989088000000002</v>
      </c>
      <c r="G11" s="160">
        <v>40.396999999999998</v>
      </c>
      <c r="H11" s="160">
        <v>40.124617315961686</v>
      </c>
      <c r="I11" s="160">
        <v>40.229941635403556</v>
      </c>
      <c r="J11" s="160">
        <v>40.368982644056345</v>
      </c>
      <c r="K11" s="160">
        <v>40.378172077795099</v>
      </c>
      <c r="L11" s="160">
        <v>40.531739591293871</v>
      </c>
      <c r="M11" s="160">
        <v>40.704627596904821</v>
      </c>
      <c r="N11" s="160">
        <v>40.896849234904977</v>
      </c>
      <c r="O11" s="160">
        <v>41.108417645571386</v>
      </c>
      <c r="P11" s="160">
        <v>41.339345969181082</v>
      </c>
      <c r="Q11" s="160">
        <v>41.339345969181082</v>
      </c>
    </row>
    <row r="12" spans="1:17">
      <c r="A12" s="159"/>
      <c r="B12" s="159" t="s">
        <v>232</v>
      </c>
      <c r="C12" s="195" t="s">
        <v>233</v>
      </c>
      <c r="D12" s="160">
        <v>29.469899999999996</v>
      </c>
      <c r="E12" s="160">
        <v>29.192753605015675</v>
      </c>
      <c r="F12" s="160">
        <v>28.884813166144202</v>
      </c>
      <c r="G12" s="160">
        <v>25.743820689655173</v>
      </c>
      <c r="H12" s="160">
        <v>25.697629623824454</v>
      </c>
      <c r="I12" s="160">
        <v>25.759217711598744</v>
      </c>
      <c r="J12" s="160">
        <v>25.84236163009404</v>
      </c>
      <c r="K12" s="160">
        <v>25.84236163009404</v>
      </c>
      <c r="L12" s="160">
        <v>25.934743761755485</v>
      </c>
      <c r="M12" s="160">
        <v>26.039443510971786</v>
      </c>
      <c r="N12" s="160">
        <v>26.156460877742944</v>
      </c>
      <c r="O12" s="160">
        <v>26.285795862068966</v>
      </c>
      <c r="P12" s="160">
        <v>26.427448463949844</v>
      </c>
      <c r="Q12" s="160">
        <v>26.427448463949844</v>
      </c>
    </row>
    <row r="13" spans="1:17" hidden="1" outlineLevel="1">
      <c r="A13" s="159"/>
      <c r="B13" s="159" t="s">
        <v>234</v>
      </c>
      <c r="C13" s="195" t="s">
        <v>233</v>
      </c>
      <c r="D13" s="160">
        <v>0</v>
      </c>
      <c r="E13" s="160">
        <v>0.27714639498432092</v>
      </c>
      <c r="F13" s="160">
        <v>0.30794043887147282</v>
      </c>
      <c r="G13" s="160">
        <v>0</v>
      </c>
      <c r="H13" s="160">
        <v>4.6191065830718969E-2</v>
      </c>
      <c r="I13" s="160">
        <v>0</v>
      </c>
      <c r="J13" s="160">
        <v>-8.3143918495295566E-2</v>
      </c>
      <c r="K13" s="160">
        <v>0</v>
      </c>
      <c r="L13" s="160">
        <v>-9.2382131661445044E-2</v>
      </c>
      <c r="M13" s="160">
        <v>-0.10469974921630154</v>
      </c>
      <c r="N13" s="160">
        <v>-0.11701736677115804</v>
      </c>
      <c r="O13" s="160">
        <v>-0.12933498432602164</v>
      </c>
      <c r="P13" s="160">
        <v>0.14165260188087814</v>
      </c>
      <c r="Q13" s="157"/>
    </row>
    <row r="14" spans="1:17" ht="47.25" collapsed="1">
      <c r="A14" s="159"/>
      <c r="B14" s="159" t="s">
        <v>235</v>
      </c>
      <c r="C14" s="195" t="s">
        <v>226</v>
      </c>
      <c r="D14" s="161">
        <v>47</v>
      </c>
      <c r="E14" s="161">
        <v>47</v>
      </c>
      <c r="F14" s="161">
        <v>47</v>
      </c>
      <c r="G14" s="161">
        <v>47.499999999999993</v>
      </c>
      <c r="H14" s="161">
        <v>47.499999999999993</v>
      </c>
      <c r="I14" s="161">
        <v>48.360408280621044</v>
      </c>
      <c r="J14" s="161">
        <v>48.360408280621044</v>
      </c>
      <c r="K14" s="161">
        <v>48.360408280621044</v>
      </c>
      <c r="L14" s="161">
        <v>48.360408280621044</v>
      </c>
      <c r="M14" s="161">
        <v>48.360408280621044</v>
      </c>
      <c r="N14" s="161">
        <v>48.360408280621044</v>
      </c>
      <c r="O14" s="161">
        <v>48.360408280621044</v>
      </c>
      <c r="P14" s="161">
        <v>48.360408280621044</v>
      </c>
      <c r="Q14" s="161">
        <v>48.360408280621044</v>
      </c>
    </row>
    <row r="15" spans="1:17">
      <c r="A15" s="249" t="s">
        <v>236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157"/>
    </row>
    <row r="16" spans="1:17" ht="229.5" customHeight="1">
      <c r="A16" s="119"/>
      <c r="B16" s="159" t="s">
        <v>237</v>
      </c>
      <c r="C16" s="157" t="s">
        <v>226</v>
      </c>
      <c r="D16" s="168"/>
      <c r="E16" s="168">
        <v>4.0599999999999996</v>
      </c>
      <c r="F16" s="168">
        <v>3.77</v>
      </c>
      <c r="G16" s="168">
        <v>50</v>
      </c>
      <c r="H16" s="168">
        <v>50</v>
      </c>
      <c r="I16" s="168">
        <v>75</v>
      </c>
      <c r="J16" s="168">
        <v>100</v>
      </c>
      <c r="K16" s="168">
        <v>100</v>
      </c>
      <c r="L16" s="168">
        <v>100</v>
      </c>
      <c r="M16" s="168">
        <v>100</v>
      </c>
      <c r="N16" s="168">
        <v>100</v>
      </c>
      <c r="O16" s="168">
        <v>100</v>
      </c>
      <c r="P16" s="168">
        <v>100</v>
      </c>
      <c r="Q16" s="168">
        <f>P16</f>
        <v>100</v>
      </c>
    </row>
    <row r="17" spans="1:17" ht="142.5" customHeight="1">
      <c r="A17" s="117"/>
      <c r="B17" s="159" t="s">
        <v>238</v>
      </c>
      <c r="C17" s="157" t="s">
        <v>226</v>
      </c>
      <c r="D17" s="168">
        <v>0</v>
      </c>
      <c r="E17" s="168">
        <v>0</v>
      </c>
      <c r="F17" s="168">
        <v>0</v>
      </c>
      <c r="G17" s="168">
        <v>25</v>
      </c>
      <c r="H17" s="168">
        <v>25</v>
      </c>
      <c r="I17" s="168">
        <v>75</v>
      </c>
      <c r="J17" s="168">
        <v>100</v>
      </c>
      <c r="K17" s="168">
        <v>100</v>
      </c>
      <c r="L17" s="168">
        <v>100</v>
      </c>
      <c r="M17" s="168">
        <v>100</v>
      </c>
      <c r="N17" s="168">
        <v>100</v>
      </c>
      <c r="O17" s="168">
        <v>100</v>
      </c>
      <c r="P17" s="168">
        <v>100</v>
      </c>
      <c r="Q17" s="168">
        <f>P17</f>
        <v>100</v>
      </c>
    </row>
    <row r="18" spans="1:17" ht="115.5" customHeight="1">
      <c r="A18" s="159"/>
      <c r="B18" s="159" t="s">
        <v>239</v>
      </c>
      <c r="C18" s="157" t="s">
        <v>226</v>
      </c>
      <c r="D18" s="169">
        <v>0</v>
      </c>
      <c r="E18" s="169">
        <v>100</v>
      </c>
      <c r="F18" s="169">
        <v>100</v>
      </c>
      <c r="G18" s="169">
        <v>100</v>
      </c>
      <c r="H18" s="169">
        <v>100</v>
      </c>
      <c r="I18" s="169">
        <v>100</v>
      </c>
      <c r="J18" s="169">
        <v>100</v>
      </c>
      <c r="K18" s="169">
        <v>100</v>
      </c>
      <c r="L18" s="169">
        <v>100</v>
      </c>
      <c r="M18" s="169">
        <v>100</v>
      </c>
      <c r="N18" s="169">
        <v>100</v>
      </c>
      <c r="O18" s="169">
        <v>100</v>
      </c>
      <c r="P18" s="169">
        <v>100</v>
      </c>
      <c r="Q18" s="168">
        <f>P18</f>
        <v>100</v>
      </c>
    </row>
    <row r="19" spans="1:17">
      <c r="A19" s="249" t="s">
        <v>240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115"/>
    </row>
    <row r="20" spans="1:17" s="171" customFormat="1" ht="69" customHeight="1">
      <c r="A20" s="158"/>
      <c r="B20" s="159" t="s">
        <v>241</v>
      </c>
      <c r="C20" s="195" t="s">
        <v>242</v>
      </c>
      <c r="D20" s="170">
        <v>0.1211734693877551</v>
      </c>
      <c r="E20" s="170">
        <v>8.9285714285714274E-2</v>
      </c>
      <c r="F20" s="170">
        <v>9.5663265306122444E-2</v>
      </c>
      <c r="G20" s="170">
        <v>8.2908163265306117E-2</v>
      </c>
      <c r="H20" s="170">
        <v>7.6196754021234839E-2</v>
      </c>
      <c r="I20" s="170">
        <v>7.3485344777163564E-2</v>
      </c>
      <c r="J20" s="170">
        <v>7.0773935533092275E-2</v>
      </c>
      <c r="K20" s="170">
        <v>6.8062526289020986E-2</v>
      </c>
      <c r="L20" s="170">
        <v>6.5351117044949697E-2</v>
      </c>
      <c r="M20" s="170">
        <v>6.2639707800878408E-2</v>
      </c>
      <c r="N20" s="170">
        <v>5.9928298556807126E-2</v>
      </c>
      <c r="O20" s="170">
        <v>5.7216889312735844E-2</v>
      </c>
      <c r="P20" s="170">
        <v>5.4505480068664562E-2</v>
      </c>
      <c r="Q20" s="170">
        <v>5.4505480068664562E-2</v>
      </c>
    </row>
    <row r="21" spans="1:17" s="171" customFormat="1" ht="31.5">
      <c r="A21" s="159"/>
      <c r="B21" s="159" t="s">
        <v>243</v>
      </c>
      <c r="C21" s="195" t="s">
        <v>244</v>
      </c>
      <c r="D21" s="170">
        <v>0.14222047321560333</v>
      </c>
      <c r="E21" s="170">
        <v>0.20989643268124281</v>
      </c>
      <c r="F21" s="170">
        <v>0.14108432509409013</v>
      </c>
      <c r="G21" s="170">
        <v>0.1318055735580039</v>
      </c>
      <c r="H21" s="170">
        <v>0.10896433232077432</v>
      </c>
      <c r="I21" s="170">
        <v>0.12093484255506948</v>
      </c>
      <c r="J21" s="170">
        <v>0.11145065289871817</v>
      </c>
      <c r="K21" s="170">
        <v>0.10184172462117727</v>
      </c>
      <c r="L21" s="170">
        <v>0.10120624632385727</v>
      </c>
      <c r="M21" s="170">
        <v>8.9916627288940093E-2</v>
      </c>
      <c r="N21" s="170">
        <v>7.9668656023683157E-2</v>
      </c>
      <c r="O21" s="170">
        <v>6.9913387847422057E-2</v>
      </c>
      <c r="P21" s="170">
        <v>6.9674610753547569E-2</v>
      </c>
      <c r="Q21" s="170">
        <v>6.9674610753547569E-2</v>
      </c>
    </row>
    <row r="22" spans="1:17" s="171" customFormat="1" ht="47.25">
      <c r="A22" s="159"/>
      <c r="B22" s="159" t="s">
        <v>245</v>
      </c>
      <c r="C22" s="195" t="s">
        <v>246</v>
      </c>
      <c r="D22" s="170">
        <v>23.943013698630139</v>
      </c>
      <c r="E22" s="170">
        <v>23.924383561643836</v>
      </c>
      <c r="F22" s="170">
        <v>23.947945205479453</v>
      </c>
      <c r="G22" s="170">
        <v>23.938904109589043</v>
      </c>
      <c r="H22" s="170">
        <v>23.940509589041095</v>
      </c>
      <c r="I22" s="170">
        <v>23.940509589041095</v>
      </c>
      <c r="J22" s="170">
        <v>23.940509589041095</v>
      </c>
      <c r="K22" s="170">
        <v>23.940509589041095</v>
      </c>
      <c r="L22" s="170">
        <v>23.941194520547946</v>
      </c>
      <c r="M22" s="170">
        <v>23.942290410958904</v>
      </c>
      <c r="N22" s="170">
        <v>23.942290410958904</v>
      </c>
      <c r="O22" s="170">
        <v>23.942290410958904</v>
      </c>
      <c r="P22" s="170">
        <v>23.942290410958904</v>
      </c>
      <c r="Q22" s="170">
        <v>23.942290410958904</v>
      </c>
    </row>
    <row r="23" spans="1:17" s="171" customFormat="1" ht="31.5">
      <c r="A23" s="159"/>
      <c r="B23" s="159" t="s">
        <v>247</v>
      </c>
      <c r="C23" s="195" t="s">
        <v>226</v>
      </c>
      <c r="D23" s="160">
        <v>42.9</v>
      </c>
      <c r="E23" s="160">
        <v>42.9</v>
      </c>
      <c r="F23" s="160">
        <v>42.9</v>
      </c>
      <c r="G23" s="160">
        <v>42.934565511552726</v>
      </c>
      <c r="H23" s="160">
        <v>45.0118021036754</v>
      </c>
      <c r="I23" s="160">
        <v>46.846701840704178</v>
      </c>
      <c r="J23" s="160">
        <v>48.764690959858576</v>
      </c>
      <c r="K23" s="160">
        <v>50.759786448006444</v>
      </c>
      <c r="L23" s="160">
        <v>50.793119781339776</v>
      </c>
      <c r="M23" s="160">
        <v>50.826453114673107</v>
      </c>
      <c r="N23" s="160">
        <v>50.859786448006439</v>
      </c>
      <c r="O23" s="160">
        <v>50.89311978133977</v>
      </c>
      <c r="P23" s="160">
        <v>50.926453114673102</v>
      </c>
      <c r="Q23" s="170">
        <v>50.926453114673102</v>
      </c>
    </row>
    <row r="24" spans="1:17" s="171" customFormat="1" ht="31.5">
      <c r="A24" s="159"/>
      <c r="B24" s="159" t="s">
        <v>248</v>
      </c>
      <c r="C24" s="195" t="s">
        <v>249</v>
      </c>
      <c r="D24" s="170">
        <v>67.38</v>
      </c>
      <c r="E24" s="170">
        <v>62.16</v>
      </c>
      <c r="F24" s="170">
        <v>64.77</v>
      </c>
      <c r="G24" s="170">
        <v>67.38</v>
      </c>
      <c r="H24" s="170">
        <v>69.3</v>
      </c>
      <c r="I24" s="170">
        <v>64.55</v>
      </c>
      <c r="J24" s="170">
        <v>60.889999999999993</v>
      </c>
      <c r="K24" s="170">
        <v>57.199999999999989</v>
      </c>
      <c r="L24" s="170">
        <v>53.509999999999984</v>
      </c>
      <c r="M24" s="170">
        <v>53.509999999999984</v>
      </c>
      <c r="N24" s="170">
        <v>53.509999999999984</v>
      </c>
      <c r="O24" s="170">
        <v>53.509999999999984</v>
      </c>
      <c r="P24" s="170">
        <v>53.509999999999984</v>
      </c>
      <c r="Q24" s="170">
        <v>53.509999999999984</v>
      </c>
    </row>
    <row r="25" spans="1:17" s="171" customFormat="1" ht="31.5">
      <c r="A25" s="159"/>
      <c r="B25" s="159" t="s">
        <v>250</v>
      </c>
      <c r="C25" s="195" t="s">
        <v>251</v>
      </c>
      <c r="D25" s="172">
        <v>0</v>
      </c>
      <c r="E25" s="172">
        <v>0</v>
      </c>
      <c r="F25" s="172">
        <v>0</v>
      </c>
      <c r="G25" s="172">
        <v>0</v>
      </c>
      <c r="H25" s="170">
        <v>4.5408163265306118</v>
      </c>
      <c r="I25" s="170">
        <v>3.845663265306122</v>
      </c>
      <c r="J25" s="170">
        <v>3.8647959183673462</v>
      </c>
      <c r="K25" s="170">
        <v>3.8647959183673462</v>
      </c>
      <c r="L25" s="172">
        <v>0</v>
      </c>
      <c r="M25" s="172">
        <v>0</v>
      </c>
      <c r="N25" s="172">
        <v>0</v>
      </c>
      <c r="O25" s="172">
        <v>0</v>
      </c>
      <c r="P25" s="172">
        <v>0</v>
      </c>
      <c r="Q25" s="170">
        <v>0</v>
      </c>
    </row>
    <row r="26" spans="1:17" s="171" customFormat="1" ht="31.5">
      <c r="A26" s="158"/>
      <c r="B26" s="159" t="s">
        <v>252</v>
      </c>
      <c r="C26" s="195" t="s">
        <v>226</v>
      </c>
      <c r="D26" s="170">
        <v>10.365</v>
      </c>
      <c r="E26" s="170">
        <v>10.324999999999999</v>
      </c>
      <c r="F26" s="170">
        <v>10.225300000000001</v>
      </c>
      <c r="G26" s="170">
        <v>9.7568999999999999</v>
      </c>
      <c r="H26" s="170">
        <v>9.2121499999999994</v>
      </c>
      <c r="I26" s="170">
        <v>9.074423958530236</v>
      </c>
      <c r="J26" s="170">
        <v>9.0066387937720744</v>
      </c>
      <c r="K26" s="170">
        <v>8.9371769641612371</v>
      </c>
      <c r="L26" s="170">
        <v>8.8897513011855622</v>
      </c>
      <c r="M26" s="170">
        <v>8.8655594225969594</v>
      </c>
      <c r="N26" s="170">
        <v>8.8660384696977257</v>
      </c>
      <c r="O26" s="170">
        <v>8.876337982364161</v>
      </c>
      <c r="P26" s="170">
        <v>8.9067574732626991</v>
      </c>
      <c r="Q26" s="170">
        <v>8.9067574732626991</v>
      </c>
    </row>
    <row r="27" spans="1:17" s="171" customFormat="1">
      <c r="A27" s="249" t="s">
        <v>253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157"/>
    </row>
    <row r="28" spans="1:17" s="171" customFormat="1" ht="47.25" hidden="1" outlineLevel="1">
      <c r="A28" s="159"/>
      <c r="B28" s="159" t="s">
        <v>254</v>
      </c>
      <c r="C28" s="195" t="s">
        <v>255</v>
      </c>
      <c r="D28" s="157">
        <v>547</v>
      </c>
      <c r="E28" s="157">
        <v>573</v>
      </c>
      <c r="F28" s="157">
        <v>600</v>
      </c>
      <c r="G28" s="157">
        <v>579</v>
      </c>
      <c r="H28" s="157">
        <v>526</v>
      </c>
      <c r="I28" s="157">
        <v>553</v>
      </c>
      <c r="J28" s="157">
        <v>538</v>
      </c>
      <c r="K28" s="157">
        <v>517</v>
      </c>
      <c r="L28" s="157">
        <v>513</v>
      </c>
      <c r="M28" s="157">
        <v>513</v>
      </c>
      <c r="N28" s="157">
        <v>550</v>
      </c>
      <c r="O28" s="157">
        <v>553</v>
      </c>
      <c r="P28" s="157">
        <v>591</v>
      </c>
      <c r="Q28" s="157">
        <v>591</v>
      </c>
    </row>
    <row r="29" spans="1:17" s="171" customFormat="1" ht="31.5" collapsed="1">
      <c r="A29" s="159"/>
      <c r="B29" s="159" t="s">
        <v>256</v>
      </c>
      <c r="C29" s="195" t="s">
        <v>257</v>
      </c>
      <c r="D29" s="157">
        <v>26772</v>
      </c>
      <c r="E29" s="157">
        <v>25224</v>
      </c>
      <c r="F29" s="157">
        <v>26193</v>
      </c>
      <c r="G29" s="157">
        <v>24792</v>
      </c>
      <c r="H29" s="157">
        <v>25343</v>
      </c>
      <c r="I29" s="157">
        <v>27166</v>
      </c>
      <c r="J29" s="157">
        <v>25503</v>
      </c>
      <c r="K29" s="157">
        <v>28169</v>
      </c>
      <c r="L29" s="157">
        <v>26632</v>
      </c>
      <c r="M29" s="157">
        <v>26589</v>
      </c>
      <c r="N29" s="157">
        <v>27558</v>
      </c>
      <c r="O29" s="157">
        <v>26332</v>
      </c>
      <c r="P29" s="157">
        <v>24851</v>
      </c>
      <c r="Q29" s="157"/>
    </row>
    <row r="30" spans="1:17" s="171" customFormat="1">
      <c r="A30" s="249" t="s">
        <v>258</v>
      </c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157"/>
    </row>
    <row r="31" spans="1:17" s="171" customFormat="1" ht="47.25">
      <c r="A31" s="158"/>
      <c r="B31" s="159" t="s">
        <v>259</v>
      </c>
      <c r="C31" s="195" t="s">
        <v>260</v>
      </c>
      <c r="D31" s="160">
        <v>85.434125305392968</v>
      </c>
      <c r="E31" s="160">
        <v>85.854476242891224</v>
      </c>
      <c r="F31" s="160">
        <v>86.861899433763952</v>
      </c>
      <c r="G31" s="160">
        <v>87.269388636854615</v>
      </c>
      <c r="H31" s="160">
        <v>86.939447697209758</v>
      </c>
      <c r="I31" s="160">
        <v>88.490634926403629</v>
      </c>
      <c r="J31" s="160">
        <v>89.464766579624879</v>
      </c>
      <c r="K31" s="160">
        <v>90.180631355967776</v>
      </c>
      <c r="L31" s="160">
        <v>91.006540763957489</v>
      </c>
      <c r="M31" s="160">
        <v>91.644122066955561</v>
      </c>
      <c r="N31" s="160">
        <v>92.071922930684991</v>
      </c>
      <c r="O31" s="160">
        <v>92.440844454706124</v>
      </c>
      <c r="P31" s="160">
        <v>92.642645642372102</v>
      </c>
      <c r="Q31" s="157"/>
    </row>
    <row r="32" spans="1:17" hidden="1" outlineLevel="1">
      <c r="A32" s="253" t="s">
        <v>261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115"/>
    </row>
    <row r="33" spans="1:17" hidden="1" outlineLevel="1">
      <c r="A33" s="119"/>
      <c r="B33" s="117" t="s">
        <v>262</v>
      </c>
      <c r="C33" s="115"/>
      <c r="D33" s="115" t="s">
        <v>263</v>
      </c>
      <c r="E33" s="115" t="s">
        <v>263</v>
      </c>
      <c r="F33" s="115" t="s">
        <v>263</v>
      </c>
      <c r="G33" s="115" t="s">
        <v>263</v>
      </c>
      <c r="H33" s="115" t="s">
        <v>263</v>
      </c>
      <c r="I33" s="115" t="s">
        <v>263</v>
      </c>
      <c r="J33" s="115" t="s">
        <v>263</v>
      </c>
      <c r="K33" s="115" t="s">
        <v>263</v>
      </c>
      <c r="L33" s="115" t="s">
        <v>263</v>
      </c>
      <c r="M33" s="115" t="s">
        <v>263</v>
      </c>
      <c r="N33" s="115" t="s">
        <v>263</v>
      </c>
      <c r="O33" s="115" t="s">
        <v>263</v>
      </c>
      <c r="P33" s="115" t="s">
        <v>263</v>
      </c>
      <c r="Q33" s="115"/>
    </row>
    <row r="34" spans="1:17" s="114" customFormat="1" ht="18.75" collapsed="1">
      <c r="A34" s="254" t="s">
        <v>264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</row>
    <row r="35" spans="1:17">
      <c r="A35" s="249" t="s">
        <v>224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157"/>
    </row>
    <row r="36" spans="1:17" ht="70.5" customHeight="1">
      <c r="A36" s="173"/>
      <c r="B36" s="162" t="s">
        <v>265</v>
      </c>
      <c r="C36" s="157" t="s">
        <v>226</v>
      </c>
      <c r="D36" s="157">
        <v>100</v>
      </c>
      <c r="E36" s="157">
        <v>100</v>
      </c>
      <c r="F36" s="157">
        <v>100</v>
      </c>
      <c r="G36" s="157">
        <v>100</v>
      </c>
      <c r="H36" s="157">
        <v>100</v>
      </c>
      <c r="I36" s="157">
        <v>100</v>
      </c>
      <c r="J36" s="157">
        <v>100</v>
      </c>
      <c r="K36" s="157">
        <v>100</v>
      </c>
      <c r="L36" s="157">
        <v>100</v>
      </c>
      <c r="M36" s="157">
        <v>100</v>
      </c>
      <c r="N36" s="157">
        <v>100</v>
      </c>
      <c r="O36" s="157">
        <v>100</v>
      </c>
      <c r="P36" s="157">
        <v>100</v>
      </c>
      <c r="Q36" s="157">
        <v>100</v>
      </c>
    </row>
    <row r="37" spans="1:17" ht="63">
      <c r="A37" s="162"/>
      <c r="B37" s="162" t="s">
        <v>266</v>
      </c>
      <c r="C37" s="157" t="s">
        <v>226</v>
      </c>
      <c r="D37" s="160">
        <v>3.6156508001202492</v>
      </c>
      <c r="E37" s="160">
        <v>4.1234573967359287</v>
      </c>
      <c r="F37" s="160">
        <v>4.3206637102546441</v>
      </c>
      <c r="G37" s="160">
        <v>5.0379949853746329</v>
      </c>
      <c r="H37" s="160">
        <v>5.0798284041004003</v>
      </c>
      <c r="I37" s="160">
        <v>5.1235887605739379</v>
      </c>
      <c r="J37" s="160">
        <v>5.1361664072221807</v>
      </c>
      <c r="K37" s="160">
        <v>5.1323247349963914</v>
      </c>
      <c r="L37" s="160">
        <v>5.1905554874442492</v>
      </c>
      <c r="M37" s="160">
        <v>5.067139348528479</v>
      </c>
      <c r="N37" s="160">
        <v>5.2983996618234492</v>
      </c>
      <c r="O37" s="160">
        <v>5.247887689575732</v>
      </c>
      <c r="P37" s="160">
        <v>5.1854236704064709</v>
      </c>
      <c r="Q37" s="160">
        <v>5.1854236704064709</v>
      </c>
    </row>
    <row r="38" spans="1:17" ht="31.5" hidden="1" outlineLevel="1">
      <c r="A38" s="162"/>
      <c r="B38" s="162" t="s">
        <v>228</v>
      </c>
      <c r="C38" s="157" t="s">
        <v>226</v>
      </c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57"/>
    </row>
    <row r="39" spans="1:17" collapsed="1">
      <c r="A39" s="249" t="s">
        <v>267</v>
      </c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157"/>
    </row>
    <row r="40" spans="1:17" ht="31.5">
      <c r="A40" s="173"/>
      <c r="B40" s="162" t="s">
        <v>268</v>
      </c>
      <c r="C40" s="157" t="s">
        <v>269</v>
      </c>
      <c r="D40" s="195">
        <v>81.96</v>
      </c>
      <c r="E40" s="195">
        <v>86.796000000000006</v>
      </c>
      <c r="F40" s="195">
        <v>87.254000000000005</v>
      </c>
      <c r="G40" s="195">
        <v>82.18</v>
      </c>
      <c r="H40" s="195">
        <v>82.38</v>
      </c>
      <c r="I40" s="195">
        <v>82.58</v>
      </c>
      <c r="J40" s="195">
        <v>82.8</v>
      </c>
      <c r="K40" s="195">
        <v>83</v>
      </c>
      <c r="L40" s="195">
        <v>83.2</v>
      </c>
      <c r="M40" s="195">
        <v>83.42</v>
      </c>
      <c r="N40" s="195">
        <v>83.62</v>
      </c>
      <c r="O40" s="195">
        <v>83.82</v>
      </c>
      <c r="P40" s="195">
        <v>84.04</v>
      </c>
      <c r="Q40" s="157">
        <v>84.04</v>
      </c>
    </row>
    <row r="41" spans="1:17">
      <c r="A41" s="162"/>
      <c r="B41" s="162" t="s">
        <v>232</v>
      </c>
      <c r="C41" s="157" t="s">
        <v>270</v>
      </c>
      <c r="D41" s="157">
        <v>30.123000000000001</v>
      </c>
      <c r="E41" s="157">
        <v>30.123000000000001</v>
      </c>
      <c r="F41" s="157">
        <v>30.123000000000001</v>
      </c>
      <c r="G41" s="157">
        <v>24.45</v>
      </c>
      <c r="H41" s="157">
        <v>24.68</v>
      </c>
      <c r="I41" s="157">
        <v>24.91</v>
      </c>
      <c r="J41" s="157">
        <v>25.148</v>
      </c>
      <c r="K41" s="157">
        <v>25.378</v>
      </c>
      <c r="L41" s="157">
        <v>25.6</v>
      </c>
      <c r="M41" s="157">
        <v>25.83</v>
      </c>
      <c r="N41" s="157">
        <v>26.06</v>
      </c>
      <c r="O41" s="157">
        <v>26.29</v>
      </c>
      <c r="P41" s="157">
        <v>26.6</v>
      </c>
      <c r="Q41" s="157">
        <v>26.6</v>
      </c>
    </row>
    <row r="42" spans="1:17" hidden="1" outlineLevel="1">
      <c r="A42" s="162"/>
      <c r="B42" s="162" t="s">
        <v>234</v>
      </c>
      <c r="C42" s="157" t="s">
        <v>270</v>
      </c>
      <c r="D42" s="157">
        <v>0</v>
      </c>
      <c r="E42" s="157">
        <v>0</v>
      </c>
      <c r="F42" s="157">
        <v>0</v>
      </c>
      <c r="G42" s="157">
        <v>0</v>
      </c>
      <c r="H42" s="157">
        <v>0</v>
      </c>
      <c r="I42" s="157">
        <v>0</v>
      </c>
      <c r="J42" s="157">
        <v>0</v>
      </c>
      <c r="K42" s="157">
        <v>0</v>
      </c>
      <c r="L42" s="157">
        <v>0</v>
      </c>
      <c r="M42" s="157">
        <v>0</v>
      </c>
      <c r="N42" s="157">
        <v>0</v>
      </c>
      <c r="O42" s="157">
        <v>0</v>
      </c>
      <c r="P42" s="157">
        <v>0</v>
      </c>
      <c r="Q42" s="157">
        <v>0</v>
      </c>
    </row>
    <row r="43" spans="1:17" ht="47.25" collapsed="1">
      <c r="A43" s="162"/>
      <c r="B43" s="162" t="s">
        <v>235</v>
      </c>
      <c r="C43" s="157" t="s">
        <v>226</v>
      </c>
      <c r="D43" s="157">
        <v>63.6</v>
      </c>
      <c r="E43" s="157">
        <v>63.6</v>
      </c>
      <c r="F43" s="157">
        <v>63.6</v>
      </c>
      <c r="G43" s="157">
        <v>52</v>
      </c>
      <c r="H43" s="157">
        <v>52</v>
      </c>
      <c r="I43" s="157">
        <v>53</v>
      </c>
      <c r="J43" s="157">
        <v>53</v>
      </c>
      <c r="K43" s="157">
        <v>54</v>
      </c>
      <c r="L43" s="157">
        <v>54</v>
      </c>
      <c r="M43" s="157">
        <v>55</v>
      </c>
      <c r="N43" s="157">
        <v>55</v>
      </c>
      <c r="O43" s="157">
        <v>55</v>
      </c>
      <c r="P43" s="157">
        <v>56</v>
      </c>
      <c r="Q43" s="157">
        <v>56</v>
      </c>
    </row>
    <row r="44" spans="1:17">
      <c r="A44" s="249" t="s">
        <v>271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157"/>
    </row>
    <row r="45" spans="1:17" ht="63">
      <c r="A45" s="173"/>
      <c r="B45" s="162" t="s">
        <v>272</v>
      </c>
      <c r="C45" s="157" t="s">
        <v>226</v>
      </c>
      <c r="D45" s="175" t="s">
        <v>273</v>
      </c>
      <c r="E45" s="175" t="s">
        <v>273</v>
      </c>
      <c r="F45" s="157">
        <v>80</v>
      </c>
      <c r="G45" s="172">
        <v>81.819999999999993</v>
      </c>
      <c r="H45" s="172">
        <v>83.639999999999986</v>
      </c>
      <c r="I45" s="172">
        <v>85.45999999999998</v>
      </c>
      <c r="J45" s="172">
        <v>87.279999999999973</v>
      </c>
      <c r="K45" s="172">
        <v>89.099999999999966</v>
      </c>
      <c r="L45" s="172">
        <v>90.919999999999959</v>
      </c>
      <c r="M45" s="172">
        <v>92.739999999999952</v>
      </c>
      <c r="N45" s="172">
        <v>94.559999999999945</v>
      </c>
      <c r="O45" s="172">
        <v>96.379999999999939</v>
      </c>
      <c r="P45" s="172">
        <v>98.199999999999932</v>
      </c>
      <c r="Q45" s="172">
        <v>100.01999999999992</v>
      </c>
    </row>
    <row r="46" spans="1:17">
      <c r="A46" s="249" t="s">
        <v>236</v>
      </c>
      <c r="B46" s="249"/>
      <c r="C46" s="249"/>
      <c r="D46" s="249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157"/>
    </row>
    <row r="47" spans="1:17" ht="212.25" customHeight="1">
      <c r="A47" s="173"/>
      <c r="B47" s="162" t="s">
        <v>274</v>
      </c>
      <c r="C47" s="157" t="s">
        <v>226</v>
      </c>
      <c r="D47" s="157">
        <v>0</v>
      </c>
      <c r="E47" s="157">
        <v>0</v>
      </c>
      <c r="F47" s="157">
        <v>0</v>
      </c>
      <c r="G47" s="157">
        <v>22</v>
      </c>
      <c r="H47" s="157">
        <v>80</v>
      </c>
      <c r="I47" s="157">
        <v>90</v>
      </c>
      <c r="J47" s="157">
        <v>100</v>
      </c>
      <c r="K47" s="157">
        <v>100</v>
      </c>
      <c r="L47" s="157">
        <v>100</v>
      </c>
      <c r="M47" s="157">
        <v>100</v>
      </c>
      <c r="N47" s="157">
        <v>100</v>
      </c>
      <c r="O47" s="157">
        <v>100</v>
      </c>
      <c r="P47" s="157">
        <v>100</v>
      </c>
      <c r="Q47" s="157">
        <v>100</v>
      </c>
    </row>
    <row r="48" spans="1:17" ht="110.25">
      <c r="A48" s="162"/>
      <c r="B48" s="162" t="s">
        <v>275</v>
      </c>
      <c r="C48" s="157"/>
      <c r="D48" s="157">
        <v>0</v>
      </c>
      <c r="E48" s="157">
        <v>0</v>
      </c>
      <c r="F48" s="157">
        <v>0</v>
      </c>
      <c r="G48" s="157">
        <v>25</v>
      </c>
      <c r="H48" s="157">
        <v>100</v>
      </c>
      <c r="I48" s="157">
        <v>100</v>
      </c>
      <c r="J48" s="157">
        <v>100</v>
      </c>
      <c r="K48" s="157">
        <v>100</v>
      </c>
      <c r="L48" s="157">
        <v>100</v>
      </c>
      <c r="M48" s="157">
        <v>100</v>
      </c>
      <c r="N48" s="157">
        <v>100</v>
      </c>
      <c r="O48" s="157">
        <v>100</v>
      </c>
      <c r="P48" s="157">
        <v>100</v>
      </c>
      <c r="Q48" s="157">
        <v>100</v>
      </c>
    </row>
    <row r="49" spans="1:17" ht="110.25">
      <c r="A49" s="173"/>
      <c r="B49" s="162" t="s">
        <v>276</v>
      </c>
      <c r="C49" s="157"/>
      <c r="D49" s="157">
        <v>0</v>
      </c>
      <c r="E49" s="157">
        <v>0</v>
      </c>
      <c r="F49" s="157">
        <v>0</v>
      </c>
      <c r="G49" s="157">
        <v>0</v>
      </c>
      <c r="H49" s="157">
        <v>100</v>
      </c>
      <c r="I49" s="157">
        <v>100</v>
      </c>
      <c r="J49" s="157">
        <v>100</v>
      </c>
      <c r="K49" s="157">
        <v>100</v>
      </c>
      <c r="L49" s="157">
        <v>100</v>
      </c>
      <c r="M49" s="157">
        <v>100</v>
      </c>
      <c r="N49" s="157">
        <v>100</v>
      </c>
      <c r="O49" s="157">
        <v>100</v>
      </c>
      <c r="P49" s="157">
        <v>100</v>
      </c>
      <c r="Q49" s="157">
        <v>100</v>
      </c>
    </row>
    <row r="50" spans="1:17">
      <c r="A50" s="249" t="s">
        <v>277</v>
      </c>
      <c r="B50" s="249" t="s">
        <v>277</v>
      </c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9"/>
      <c r="Q50" s="157"/>
    </row>
    <row r="51" spans="1:17" ht="47.25" hidden="1" outlineLevel="1">
      <c r="A51" s="173"/>
      <c r="B51" s="162" t="s">
        <v>278</v>
      </c>
      <c r="C51" s="157" t="s">
        <v>242</v>
      </c>
      <c r="D51" s="175" t="s">
        <v>273</v>
      </c>
      <c r="E51" s="175" t="s">
        <v>273</v>
      </c>
      <c r="F51" s="175" t="s">
        <v>273</v>
      </c>
      <c r="G51" s="175" t="s">
        <v>273</v>
      </c>
      <c r="H51" s="175" t="s">
        <v>273</v>
      </c>
      <c r="I51" s="175" t="s">
        <v>273</v>
      </c>
      <c r="J51" s="175" t="s">
        <v>273</v>
      </c>
      <c r="K51" s="175" t="s">
        <v>273</v>
      </c>
      <c r="L51" s="175" t="s">
        <v>273</v>
      </c>
      <c r="M51" s="175" t="s">
        <v>273</v>
      </c>
      <c r="N51" s="175" t="s">
        <v>273</v>
      </c>
      <c r="O51" s="175" t="s">
        <v>273</v>
      </c>
      <c r="P51" s="175" t="s">
        <v>273</v>
      </c>
      <c r="Q51" s="172"/>
    </row>
    <row r="52" spans="1:17" ht="31.5" collapsed="1">
      <c r="A52" s="162"/>
      <c r="B52" s="183" t="s">
        <v>247</v>
      </c>
      <c r="C52" s="184" t="s">
        <v>226</v>
      </c>
      <c r="D52" s="184" t="s">
        <v>290</v>
      </c>
      <c r="E52" s="184" t="s">
        <v>290</v>
      </c>
      <c r="F52" s="184">
        <v>92</v>
      </c>
      <c r="G52" s="184">
        <v>94</v>
      </c>
      <c r="H52" s="184">
        <v>95</v>
      </c>
      <c r="I52" s="184">
        <v>96</v>
      </c>
      <c r="J52" s="184">
        <v>97</v>
      </c>
      <c r="K52" s="184">
        <v>99</v>
      </c>
      <c r="L52" s="184">
        <v>74</v>
      </c>
      <c r="M52" s="184">
        <v>74</v>
      </c>
      <c r="N52" s="184">
        <v>74</v>
      </c>
      <c r="O52" s="184">
        <v>75</v>
      </c>
      <c r="P52" s="184">
        <v>76</v>
      </c>
      <c r="Q52" s="157" t="s">
        <v>400</v>
      </c>
    </row>
    <row r="53" spans="1:17" ht="31.5" hidden="1" outlineLevel="1">
      <c r="A53" s="122"/>
      <c r="B53" s="122" t="s">
        <v>248</v>
      </c>
      <c r="C53" s="115" t="s">
        <v>249</v>
      </c>
      <c r="D53" s="123" t="s">
        <v>273</v>
      </c>
      <c r="E53" s="123" t="s">
        <v>273</v>
      </c>
      <c r="F53" s="123" t="s">
        <v>273</v>
      </c>
      <c r="G53" s="123" t="s">
        <v>273</v>
      </c>
      <c r="H53" s="123" t="s">
        <v>273</v>
      </c>
      <c r="I53" s="123" t="s">
        <v>273</v>
      </c>
      <c r="J53" s="123" t="s">
        <v>273</v>
      </c>
      <c r="K53" s="123" t="s">
        <v>273</v>
      </c>
      <c r="L53" s="123" t="s">
        <v>273</v>
      </c>
      <c r="M53" s="123" t="s">
        <v>273</v>
      </c>
      <c r="N53" s="123" t="s">
        <v>273</v>
      </c>
      <c r="O53" s="123" t="s">
        <v>273</v>
      </c>
      <c r="P53" s="123" t="s">
        <v>273</v>
      </c>
      <c r="Q53" s="115"/>
    </row>
    <row r="54" spans="1:17" ht="31.5" hidden="1" outlineLevel="1">
      <c r="A54" s="122"/>
      <c r="B54" s="122" t="s">
        <v>250</v>
      </c>
      <c r="C54" s="115" t="s">
        <v>226</v>
      </c>
      <c r="D54" s="123" t="s">
        <v>273</v>
      </c>
      <c r="E54" s="123" t="s">
        <v>273</v>
      </c>
      <c r="F54" s="123" t="s">
        <v>273</v>
      </c>
      <c r="G54" s="123" t="s">
        <v>273</v>
      </c>
      <c r="H54" s="123" t="s">
        <v>273</v>
      </c>
      <c r="I54" s="123" t="s">
        <v>273</v>
      </c>
      <c r="J54" s="123" t="s">
        <v>273</v>
      </c>
      <c r="K54" s="123" t="s">
        <v>273</v>
      </c>
      <c r="L54" s="123" t="s">
        <v>273</v>
      </c>
      <c r="M54" s="123" t="s">
        <v>273</v>
      </c>
      <c r="N54" s="123" t="s">
        <v>273</v>
      </c>
      <c r="O54" s="123" t="s">
        <v>273</v>
      </c>
      <c r="P54" s="123" t="s">
        <v>273</v>
      </c>
      <c r="Q54" s="115"/>
    </row>
    <row r="55" spans="1:17" ht="47.25" collapsed="1">
      <c r="A55" s="162"/>
      <c r="B55" s="162" t="s">
        <v>279</v>
      </c>
      <c r="C55" s="157" t="s">
        <v>226</v>
      </c>
      <c r="D55" s="157">
        <v>3.77</v>
      </c>
      <c r="E55" s="157">
        <v>4.26</v>
      </c>
      <c r="F55" s="157">
        <v>3.88</v>
      </c>
      <c r="G55" s="157">
        <v>3.8</v>
      </c>
      <c r="H55" s="157">
        <v>3.72</v>
      </c>
      <c r="I55" s="157">
        <v>3.64</v>
      </c>
      <c r="J55" s="157">
        <v>3.56</v>
      </c>
      <c r="K55" s="157">
        <v>3.48</v>
      </c>
      <c r="L55" s="157">
        <v>3.4</v>
      </c>
      <c r="M55" s="157">
        <v>3.32</v>
      </c>
      <c r="N55" s="157">
        <v>3.24</v>
      </c>
      <c r="O55" s="157">
        <v>3.16</v>
      </c>
      <c r="P55" s="157">
        <v>3.08</v>
      </c>
      <c r="Q55" s="157">
        <v>3.08</v>
      </c>
    </row>
    <row r="56" spans="1:17">
      <c r="A56" s="249" t="s">
        <v>280</v>
      </c>
      <c r="B56" s="249" t="s">
        <v>277</v>
      </c>
      <c r="C56" s="249"/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157"/>
    </row>
    <row r="57" spans="1:17" ht="31.5">
      <c r="A57" s="173"/>
      <c r="B57" s="162" t="s">
        <v>281</v>
      </c>
      <c r="C57" s="157" t="s">
        <v>282</v>
      </c>
      <c r="D57" s="160">
        <v>0.95</v>
      </c>
      <c r="E57" s="160">
        <v>0.95</v>
      </c>
      <c r="F57" s="160">
        <v>0.95</v>
      </c>
      <c r="G57" s="160">
        <v>0.95</v>
      </c>
      <c r="H57" s="160">
        <v>0.92222222222222217</v>
      </c>
      <c r="I57" s="160">
        <v>0.89444444444444438</v>
      </c>
      <c r="J57" s="160">
        <v>0.86666666666666659</v>
      </c>
      <c r="K57" s="160">
        <v>0.8388888888888888</v>
      </c>
      <c r="L57" s="160">
        <v>0.81111111111111101</v>
      </c>
      <c r="M57" s="160">
        <v>0.78333333333333321</v>
      </c>
      <c r="N57" s="160">
        <v>0.75555555555555542</v>
      </c>
      <c r="O57" s="160">
        <v>0.72777777777777763</v>
      </c>
      <c r="P57" s="160">
        <v>0.7</v>
      </c>
      <c r="Q57" s="160">
        <v>0.7</v>
      </c>
    </row>
    <row r="58" spans="1:17">
      <c r="A58" s="162"/>
      <c r="B58" s="162" t="s">
        <v>283</v>
      </c>
      <c r="C58" s="157" t="s">
        <v>284</v>
      </c>
      <c r="D58" s="174">
        <v>173.35</v>
      </c>
      <c r="E58" s="174">
        <v>173.37</v>
      </c>
      <c r="F58" s="174">
        <v>173.2</v>
      </c>
      <c r="G58" s="174">
        <v>173.35</v>
      </c>
      <c r="H58" s="174">
        <v>173.35</v>
      </c>
      <c r="I58" s="174">
        <v>173.35</v>
      </c>
      <c r="J58" s="174">
        <v>172.41</v>
      </c>
      <c r="K58" s="174">
        <v>171.48</v>
      </c>
      <c r="L58" s="174">
        <v>170.54</v>
      </c>
      <c r="M58" s="174">
        <v>169.61</v>
      </c>
      <c r="N58" s="174">
        <v>168.67</v>
      </c>
      <c r="O58" s="174">
        <v>167.74</v>
      </c>
      <c r="P58" s="174">
        <v>166.8</v>
      </c>
      <c r="Q58" s="160">
        <v>166.8</v>
      </c>
    </row>
    <row r="59" spans="1:17" ht="18.75">
      <c r="A59" s="173"/>
      <c r="B59" s="162" t="s">
        <v>285</v>
      </c>
      <c r="C59" s="157" t="s">
        <v>401</v>
      </c>
      <c r="D59" s="157">
        <v>6.6</v>
      </c>
      <c r="E59" s="157">
        <v>6.2</v>
      </c>
      <c r="F59" s="157">
        <v>6.2</v>
      </c>
      <c r="G59" s="157">
        <v>6</v>
      </c>
      <c r="H59" s="157">
        <v>5.99</v>
      </c>
      <c r="I59" s="157">
        <v>6</v>
      </c>
      <c r="J59" s="157">
        <v>6.02</v>
      </c>
      <c r="K59" s="157">
        <v>6.02</v>
      </c>
      <c r="L59" s="157">
        <v>6.04</v>
      </c>
      <c r="M59" s="157">
        <v>6.07</v>
      </c>
      <c r="N59" s="157">
        <v>6.09</v>
      </c>
      <c r="O59" s="157">
        <v>6.12</v>
      </c>
      <c r="P59" s="157">
        <v>6.16</v>
      </c>
      <c r="Q59" s="160">
        <v>6.16</v>
      </c>
    </row>
    <row r="60" spans="1:17" ht="47.25" hidden="1" outlineLevel="1">
      <c r="A60" s="162"/>
      <c r="B60" s="162" t="s">
        <v>254</v>
      </c>
      <c r="C60" s="157" t="s">
        <v>255</v>
      </c>
      <c r="D60" s="175" t="s">
        <v>273</v>
      </c>
      <c r="E60" s="175" t="s">
        <v>273</v>
      </c>
      <c r="F60" s="175" t="s">
        <v>273</v>
      </c>
      <c r="G60" s="175" t="s">
        <v>273</v>
      </c>
      <c r="H60" s="175" t="s">
        <v>273</v>
      </c>
      <c r="I60" s="175" t="s">
        <v>273</v>
      </c>
      <c r="J60" s="175" t="s">
        <v>273</v>
      </c>
      <c r="K60" s="175" t="s">
        <v>273</v>
      </c>
      <c r="L60" s="175" t="s">
        <v>273</v>
      </c>
      <c r="M60" s="175" t="s">
        <v>273</v>
      </c>
      <c r="N60" s="175" t="s">
        <v>273</v>
      </c>
      <c r="O60" s="175" t="s">
        <v>273</v>
      </c>
      <c r="P60" s="175" t="s">
        <v>273</v>
      </c>
      <c r="Q60" s="175" t="s">
        <v>273</v>
      </c>
    </row>
    <row r="61" spans="1:17" ht="31.5" hidden="1" outlineLevel="1">
      <c r="A61" s="162"/>
      <c r="B61" s="162" t="s">
        <v>286</v>
      </c>
      <c r="C61" s="157" t="s">
        <v>257</v>
      </c>
      <c r="D61" s="175" t="s">
        <v>273</v>
      </c>
      <c r="E61" s="175" t="s">
        <v>273</v>
      </c>
      <c r="F61" s="175" t="s">
        <v>273</v>
      </c>
      <c r="G61" s="175" t="s">
        <v>273</v>
      </c>
      <c r="H61" s="175" t="s">
        <v>273</v>
      </c>
      <c r="I61" s="175" t="s">
        <v>273</v>
      </c>
      <c r="J61" s="175" t="s">
        <v>273</v>
      </c>
      <c r="K61" s="175" t="s">
        <v>273</v>
      </c>
      <c r="L61" s="175" t="s">
        <v>273</v>
      </c>
      <c r="M61" s="175" t="s">
        <v>273</v>
      </c>
      <c r="N61" s="175" t="s">
        <v>273</v>
      </c>
      <c r="O61" s="175" t="s">
        <v>273</v>
      </c>
      <c r="P61" s="175" t="s">
        <v>273</v>
      </c>
      <c r="Q61" s="175" t="s">
        <v>273</v>
      </c>
    </row>
    <row r="62" spans="1:17" collapsed="1">
      <c r="A62" s="249" t="s">
        <v>287</v>
      </c>
      <c r="B62" s="249" t="s">
        <v>277</v>
      </c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157"/>
    </row>
    <row r="63" spans="1:17" ht="32.25" customHeight="1">
      <c r="A63" s="173"/>
      <c r="B63" s="162" t="s">
        <v>288</v>
      </c>
      <c r="C63" s="157" t="s">
        <v>402</v>
      </c>
      <c r="D63" s="160">
        <v>0.40314805705853413</v>
      </c>
      <c r="E63" s="160">
        <v>0.28999999999999998</v>
      </c>
      <c r="F63" s="170">
        <v>0.33100000000000002</v>
      </c>
      <c r="G63" s="170">
        <v>0.33100000000000002</v>
      </c>
      <c r="H63" s="170">
        <v>0.33100000000000002</v>
      </c>
      <c r="I63" s="170">
        <v>0.33100000000000002</v>
      </c>
      <c r="J63" s="170">
        <v>0.33100000000000002</v>
      </c>
      <c r="K63" s="170">
        <v>0.33100000000000002</v>
      </c>
      <c r="L63" s="170">
        <v>0.33100000000000002</v>
      </c>
      <c r="M63" s="170">
        <v>0.33100000000000002</v>
      </c>
      <c r="N63" s="170">
        <v>0.33100000000000002</v>
      </c>
      <c r="O63" s="170">
        <v>0.33100000000000002</v>
      </c>
      <c r="P63" s="170">
        <v>0.33100000000000002</v>
      </c>
      <c r="Q63" s="170">
        <v>0.33100000000000002</v>
      </c>
    </row>
    <row r="64" spans="1:17" hidden="1" outlineLevel="1">
      <c r="A64" s="253" t="s">
        <v>261</v>
      </c>
      <c r="B64" s="253" t="s">
        <v>277</v>
      </c>
      <c r="C64" s="253"/>
      <c r="D64" s="253"/>
      <c r="E64" s="253"/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115"/>
    </row>
    <row r="65" spans="1:17" hidden="1" outlineLevel="1">
      <c r="A65" s="121"/>
      <c r="B65" s="122" t="s">
        <v>289</v>
      </c>
      <c r="C65" s="115"/>
      <c r="D65" s="115" t="s">
        <v>290</v>
      </c>
      <c r="E65" s="115" t="s">
        <v>290</v>
      </c>
      <c r="F65" s="115" t="s">
        <v>290</v>
      </c>
      <c r="G65" s="115" t="s">
        <v>290</v>
      </c>
      <c r="H65" s="115" t="s">
        <v>290</v>
      </c>
      <c r="I65" s="115" t="s">
        <v>290</v>
      </c>
      <c r="J65" s="115" t="s">
        <v>290</v>
      </c>
      <c r="K65" s="115" t="s">
        <v>290</v>
      </c>
      <c r="L65" s="115" t="s">
        <v>290</v>
      </c>
      <c r="M65" s="115" t="s">
        <v>290</v>
      </c>
      <c r="N65" s="115" t="s">
        <v>290</v>
      </c>
      <c r="O65" s="115" t="s">
        <v>290</v>
      </c>
      <c r="P65" s="115" t="s">
        <v>290</v>
      </c>
      <c r="Q65" s="115" t="s">
        <v>290</v>
      </c>
    </row>
    <row r="66" spans="1:17" s="114" customFormat="1" ht="18.75" collapsed="1">
      <c r="A66" s="254" t="s">
        <v>291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</row>
    <row r="67" spans="1:17">
      <c r="A67" s="249" t="s">
        <v>224</v>
      </c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157"/>
    </row>
    <row r="68" spans="1:17" s="171" customFormat="1" ht="66" customHeight="1">
      <c r="A68" s="173"/>
      <c r="B68" s="162" t="s">
        <v>292</v>
      </c>
      <c r="C68" s="157" t="s">
        <v>226</v>
      </c>
      <c r="D68" s="157">
        <v>100</v>
      </c>
      <c r="E68" s="157">
        <v>100</v>
      </c>
      <c r="F68" s="157">
        <v>100</v>
      </c>
      <c r="G68" s="157">
        <v>100</v>
      </c>
      <c r="H68" s="157">
        <v>100</v>
      </c>
      <c r="I68" s="157">
        <v>100</v>
      </c>
      <c r="J68" s="157">
        <v>100</v>
      </c>
      <c r="K68" s="157">
        <v>100</v>
      </c>
      <c r="L68" s="157">
        <v>100</v>
      </c>
      <c r="M68" s="157">
        <v>100</v>
      </c>
      <c r="N68" s="157">
        <v>100</v>
      </c>
      <c r="O68" s="157">
        <v>100</v>
      </c>
      <c r="P68" s="157">
        <v>100</v>
      </c>
      <c r="Q68" s="157">
        <v>100</v>
      </c>
    </row>
    <row r="69" spans="1:17" s="171" customFormat="1" ht="63">
      <c r="A69" s="162"/>
      <c r="B69" s="162" t="s">
        <v>293</v>
      </c>
      <c r="C69" s="157" t="s">
        <v>226</v>
      </c>
      <c r="D69" s="160">
        <v>0.28393884607389575</v>
      </c>
      <c r="E69" s="160">
        <v>0.40043072420376102</v>
      </c>
      <c r="F69" s="160">
        <v>0.4737906195222526</v>
      </c>
      <c r="G69" s="160">
        <v>0.5622986926181609</v>
      </c>
      <c r="H69" s="160">
        <v>0.6456294571386586</v>
      </c>
      <c r="I69" s="160">
        <v>0.70460541686375577</v>
      </c>
      <c r="J69" s="160">
        <v>0.70767053517496037</v>
      </c>
      <c r="K69" s="160">
        <v>0.68501290596628406</v>
      </c>
      <c r="L69" s="160">
        <v>0.69556037003470683</v>
      </c>
      <c r="M69" s="160">
        <v>0.66822124419693263</v>
      </c>
      <c r="N69" s="160">
        <v>0.64344074477749802</v>
      </c>
      <c r="O69" s="160">
        <v>0.61842934861549326</v>
      </c>
      <c r="P69" s="160">
        <v>0.61842934861549326</v>
      </c>
      <c r="Q69" s="160">
        <v>0.61842934861549326</v>
      </c>
    </row>
    <row r="70" spans="1:17" ht="31.5" hidden="1" outlineLevel="1">
      <c r="A70" s="122"/>
      <c r="B70" s="122" t="s">
        <v>228</v>
      </c>
      <c r="C70" s="115" t="s">
        <v>226</v>
      </c>
      <c r="D70" s="118">
        <v>0</v>
      </c>
      <c r="E70" s="118">
        <v>0</v>
      </c>
      <c r="F70" s="118">
        <v>0</v>
      </c>
      <c r="G70" s="118">
        <v>0</v>
      </c>
      <c r="H70" s="118">
        <v>0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</row>
    <row r="71" spans="1:17" s="171" customFormat="1" collapsed="1">
      <c r="A71" s="249" t="s">
        <v>294</v>
      </c>
      <c r="B71" s="249"/>
      <c r="C71" s="249"/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157"/>
    </row>
    <row r="72" spans="1:17" s="171" customFormat="1" ht="18.75">
      <c r="A72" s="173"/>
      <c r="B72" s="162" t="s">
        <v>295</v>
      </c>
      <c r="C72" s="157" t="s">
        <v>403</v>
      </c>
      <c r="D72" s="161">
        <v>595.9</v>
      </c>
      <c r="E72" s="161">
        <v>1148.8</v>
      </c>
      <c r="F72" s="161">
        <v>935.89999999999986</v>
      </c>
      <c r="G72" s="161">
        <v>1162.8235382516355</v>
      </c>
      <c r="H72" s="161">
        <v>1115.194203294539</v>
      </c>
      <c r="I72" s="161">
        <v>1112.8926454305715</v>
      </c>
      <c r="J72" s="161">
        <v>1104.8973584169985</v>
      </c>
      <c r="K72" s="161">
        <v>1095.1734889496743</v>
      </c>
      <c r="L72" s="161">
        <v>1089.2815701646959</v>
      </c>
      <c r="M72" s="161">
        <v>1083.5653852651726</v>
      </c>
      <c r="N72" s="161">
        <v>1078.5638308497585</v>
      </c>
      <c r="O72" s="161">
        <v>1074.1868225854028</v>
      </c>
      <c r="P72" s="161">
        <v>1070.4389007741072</v>
      </c>
      <c r="Q72" s="161">
        <v>1070.4389007741072</v>
      </c>
    </row>
    <row r="73" spans="1:17" s="171" customFormat="1" ht="18.75">
      <c r="A73" s="162"/>
      <c r="B73" s="162" t="s">
        <v>232</v>
      </c>
      <c r="C73" s="157" t="s">
        <v>404</v>
      </c>
      <c r="D73" s="161">
        <v>1632.6027397260275</v>
      </c>
      <c r="E73" s="161">
        <v>3147.3972602739723</v>
      </c>
      <c r="F73" s="161">
        <v>2564.1095890410957</v>
      </c>
      <c r="G73" s="161">
        <v>3185.8179130181793</v>
      </c>
      <c r="H73" s="161">
        <v>3055.3265843685999</v>
      </c>
      <c r="I73" s="161">
        <v>3049.0209463851274</v>
      </c>
      <c r="J73" s="161">
        <v>3027.11605045753</v>
      </c>
      <c r="K73" s="161">
        <v>3000.4753121908884</v>
      </c>
      <c r="L73" s="161">
        <v>2984.3330689443724</v>
      </c>
      <c r="M73" s="161">
        <v>2968.6722883977332</v>
      </c>
      <c r="N73" s="161">
        <v>2954.9693995883795</v>
      </c>
      <c r="O73" s="161">
        <v>2942.9775961243913</v>
      </c>
      <c r="P73" s="161">
        <v>2932.7093171893348</v>
      </c>
      <c r="Q73" s="161">
        <v>2932.7093171893348</v>
      </c>
    </row>
    <row r="74" spans="1:17" s="171" customFormat="1" ht="18.75" hidden="1" outlineLevel="1">
      <c r="A74" s="162"/>
      <c r="B74" s="162" t="s">
        <v>234</v>
      </c>
      <c r="C74" s="157" t="s">
        <v>404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</row>
    <row r="75" spans="1:17" s="171" customFormat="1" ht="47.25" collapsed="1">
      <c r="A75" s="162"/>
      <c r="B75" s="162" t="s">
        <v>235</v>
      </c>
      <c r="C75" s="157" t="s">
        <v>226</v>
      </c>
      <c r="D75" s="161">
        <v>18.70841487279845</v>
      </c>
      <c r="E75" s="161">
        <v>36.043705153294184</v>
      </c>
      <c r="F75" s="161">
        <v>29.093281148075668</v>
      </c>
      <c r="G75" s="161">
        <v>36.53752570944669</v>
      </c>
      <c r="H75" s="161">
        <v>35.025723851746207</v>
      </c>
      <c r="I75" s="161">
        <v>34.991073083188887</v>
      </c>
      <c r="J75" s="161">
        <v>34.769504372406992</v>
      </c>
      <c r="K75" s="161">
        <v>34.490380470366745</v>
      </c>
      <c r="L75" s="161">
        <v>34.335097819579673</v>
      </c>
      <c r="M75" s="161">
        <v>34.184440260250511</v>
      </c>
      <c r="N75" s="161">
        <v>34.056017526759405</v>
      </c>
      <c r="O75" s="161">
        <v>33.94692365004785</v>
      </c>
      <c r="P75" s="161">
        <v>33.857337951840179</v>
      </c>
      <c r="Q75" s="161">
        <v>33.9</v>
      </c>
    </row>
    <row r="76" spans="1:17" s="171" customFormat="1" hidden="1" outlineLevel="1">
      <c r="A76" s="249" t="s">
        <v>296</v>
      </c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49"/>
      <c r="Q76" s="157"/>
    </row>
    <row r="77" spans="1:17" s="171" customFormat="1" ht="47.25" hidden="1" outlineLevel="1">
      <c r="A77" s="173"/>
      <c r="B77" s="162" t="s">
        <v>297</v>
      </c>
      <c r="C77" s="157" t="s">
        <v>226</v>
      </c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57"/>
    </row>
    <row r="78" spans="1:17" s="171" customFormat="1" collapsed="1">
      <c r="A78" s="249" t="s">
        <v>236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157"/>
    </row>
    <row r="79" spans="1:17" ht="186" customHeight="1">
      <c r="A79" s="121"/>
      <c r="B79" s="162" t="s">
        <v>298</v>
      </c>
      <c r="C79" s="157" t="s">
        <v>226</v>
      </c>
      <c r="D79" s="176">
        <v>0</v>
      </c>
      <c r="E79" s="176">
        <v>7.39</v>
      </c>
      <c r="F79" s="176">
        <v>10.11</v>
      </c>
      <c r="G79" s="176">
        <v>47</v>
      </c>
      <c r="H79" s="176">
        <v>84</v>
      </c>
      <c r="I79" s="176">
        <v>84</v>
      </c>
      <c r="J79" s="176">
        <v>100</v>
      </c>
      <c r="K79" s="176">
        <v>100</v>
      </c>
      <c r="L79" s="176">
        <v>100</v>
      </c>
      <c r="M79" s="176">
        <v>100</v>
      </c>
      <c r="N79" s="176">
        <v>100</v>
      </c>
      <c r="O79" s="176">
        <v>100</v>
      </c>
      <c r="P79" s="176">
        <v>100</v>
      </c>
      <c r="Q79" s="176">
        <f>P79</f>
        <v>100</v>
      </c>
    </row>
    <row r="80" spans="1:17" ht="142.5" customHeight="1">
      <c r="A80" s="122"/>
      <c r="B80" s="162" t="s">
        <v>299</v>
      </c>
      <c r="C80" s="157" t="s">
        <v>226</v>
      </c>
      <c r="D80" s="176">
        <v>0</v>
      </c>
      <c r="E80" s="176">
        <v>3.6</v>
      </c>
      <c r="F80" s="176">
        <v>8.8000000000000007</v>
      </c>
      <c r="G80" s="176">
        <v>45</v>
      </c>
      <c r="H80" s="176">
        <v>82</v>
      </c>
      <c r="I80" s="176">
        <v>82</v>
      </c>
      <c r="J80" s="176">
        <v>100</v>
      </c>
      <c r="K80" s="176">
        <v>100</v>
      </c>
      <c r="L80" s="176">
        <v>100</v>
      </c>
      <c r="M80" s="176">
        <v>100</v>
      </c>
      <c r="N80" s="176">
        <v>100</v>
      </c>
      <c r="O80" s="176">
        <v>100</v>
      </c>
      <c r="P80" s="176">
        <v>100</v>
      </c>
      <c r="Q80" s="176">
        <f t="shared" ref="Q80:Q81" si="0">P80</f>
        <v>100</v>
      </c>
    </row>
    <row r="81" spans="1:17" ht="94.5">
      <c r="A81" s="121"/>
      <c r="B81" s="162" t="s">
        <v>300</v>
      </c>
      <c r="C81" s="157" t="s">
        <v>226</v>
      </c>
      <c r="D81" s="169">
        <v>0</v>
      </c>
      <c r="E81" s="169">
        <v>100</v>
      </c>
      <c r="F81" s="169">
        <v>100</v>
      </c>
      <c r="G81" s="169">
        <v>100</v>
      </c>
      <c r="H81" s="169">
        <v>100</v>
      </c>
      <c r="I81" s="169">
        <v>100</v>
      </c>
      <c r="J81" s="169">
        <v>100</v>
      </c>
      <c r="K81" s="169">
        <v>100</v>
      </c>
      <c r="L81" s="169">
        <v>100</v>
      </c>
      <c r="M81" s="169">
        <v>100</v>
      </c>
      <c r="N81" s="169">
        <v>100</v>
      </c>
      <c r="O81" s="169">
        <v>100</v>
      </c>
      <c r="P81" s="169">
        <v>100</v>
      </c>
      <c r="Q81" s="169">
        <f t="shared" si="0"/>
        <v>100</v>
      </c>
    </row>
    <row r="82" spans="1:17" s="171" customFormat="1">
      <c r="A82" s="249" t="s">
        <v>301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49"/>
      <c r="Q82" s="157"/>
    </row>
    <row r="83" spans="1:17" ht="47.25">
      <c r="A83" s="173"/>
      <c r="B83" s="162" t="s">
        <v>302</v>
      </c>
      <c r="C83" s="157" t="s">
        <v>242</v>
      </c>
      <c r="D83" s="178" t="s">
        <v>290</v>
      </c>
      <c r="E83" s="178" t="s">
        <v>290</v>
      </c>
      <c r="F83" s="178">
        <v>1</v>
      </c>
      <c r="G83" s="178">
        <f>F83-($F$82-$P$82)/10</f>
        <v>1</v>
      </c>
      <c r="H83" s="178">
        <f t="shared" ref="H83:O83" si="1">G83-($F$82-$P$82)/10</f>
        <v>1</v>
      </c>
      <c r="I83" s="178">
        <f t="shared" si="1"/>
        <v>1</v>
      </c>
      <c r="J83" s="178">
        <f t="shared" si="1"/>
        <v>1</v>
      </c>
      <c r="K83" s="178">
        <f t="shared" si="1"/>
        <v>1</v>
      </c>
      <c r="L83" s="178">
        <f t="shared" si="1"/>
        <v>1</v>
      </c>
      <c r="M83" s="178">
        <f t="shared" si="1"/>
        <v>1</v>
      </c>
      <c r="N83" s="178">
        <f t="shared" si="1"/>
        <v>1</v>
      </c>
      <c r="O83" s="178">
        <f t="shared" si="1"/>
        <v>1</v>
      </c>
      <c r="P83" s="179">
        <v>0</v>
      </c>
      <c r="Q83" s="177">
        <f>[9]ЦПВС!Q9</f>
        <v>0</v>
      </c>
    </row>
    <row r="84" spans="1:17" ht="31.5">
      <c r="A84" s="162"/>
      <c r="B84" s="162" t="s">
        <v>303</v>
      </c>
      <c r="C84" s="157" t="s">
        <v>226</v>
      </c>
      <c r="D84" s="213">
        <v>59.027777777777793</v>
      </c>
      <c r="E84" s="213">
        <v>70.1388888888889</v>
      </c>
      <c r="F84" s="213">
        <v>88</v>
      </c>
      <c r="G84" s="213">
        <v>88.3</v>
      </c>
      <c r="H84" s="213">
        <v>90</v>
      </c>
      <c r="I84" s="213">
        <v>87</v>
      </c>
      <c r="J84" s="213">
        <v>86</v>
      </c>
      <c r="K84" s="213">
        <f>J84-5</f>
        <v>81</v>
      </c>
      <c r="L84" s="213">
        <f t="shared" ref="L84:Q84" si="2">K84-5</f>
        <v>76</v>
      </c>
      <c r="M84" s="213">
        <f t="shared" si="2"/>
        <v>71</v>
      </c>
      <c r="N84" s="213">
        <f t="shared" si="2"/>
        <v>66</v>
      </c>
      <c r="O84" s="213">
        <f t="shared" si="2"/>
        <v>61</v>
      </c>
      <c r="P84" s="213">
        <f t="shared" si="2"/>
        <v>56</v>
      </c>
      <c r="Q84" s="213">
        <f t="shared" si="2"/>
        <v>51</v>
      </c>
    </row>
    <row r="85" spans="1:17" ht="31.5" hidden="1" outlineLevel="1">
      <c r="A85" s="162"/>
      <c r="B85" s="162" t="s">
        <v>248</v>
      </c>
      <c r="C85" s="157" t="s">
        <v>249</v>
      </c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68"/>
    </row>
    <row r="86" spans="1:17" ht="31.5" hidden="1" outlineLevel="1">
      <c r="A86" s="162"/>
      <c r="B86" s="162" t="s">
        <v>250</v>
      </c>
      <c r="C86" s="157" t="s">
        <v>226</v>
      </c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68"/>
    </row>
    <row r="87" spans="1:17" s="171" customFormat="1" ht="31.5" collapsed="1">
      <c r="A87" s="162"/>
      <c r="B87" s="162" t="s">
        <v>304</v>
      </c>
      <c r="C87" s="157" t="s">
        <v>226</v>
      </c>
      <c r="D87" s="178">
        <v>46.592178770949715</v>
      </c>
      <c r="E87" s="178">
        <v>14.133644133644136</v>
      </c>
      <c r="F87" s="178">
        <v>18.901718338030733</v>
      </c>
      <c r="G87" s="178">
        <v>16.460664238078685</v>
      </c>
      <c r="H87" s="178">
        <v>16.260060577873769</v>
      </c>
      <c r="I87" s="178">
        <v>14.589426094701038</v>
      </c>
      <c r="J87" s="178">
        <v>12.810220422101917</v>
      </c>
      <c r="K87" s="178">
        <v>10.139090273160701</v>
      </c>
      <c r="L87" s="178">
        <v>8.516696766942573</v>
      </c>
      <c r="M87" s="178">
        <v>6.8164410182987885</v>
      </c>
      <c r="N87" s="178">
        <v>5.9459390029348436</v>
      </c>
      <c r="O87" s="178">
        <v>5.96660290275197</v>
      </c>
      <c r="P87" s="178">
        <v>5.9841311794043159</v>
      </c>
      <c r="Q87" s="178">
        <v>5.98</v>
      </c>
    </row>
    <row r="88" spans="1:17" s="171" customFormat="1">
      <c r="A88" s="249" t="s">
        <v>305</v>
      </c>
      <c r="B88" s="249"/>
      <c r="C88" s="249"/>
      <c r="D88" s="249"/>
      <c r="E88" s="249"/>
      <c r="F88" s="249"/>
      <c r="G88" s="249"/>
      <c r="H88" s="249"/>
      <c r="I88" s="249"/>
      <c r="J88" s="249"/>
      <c r="K88" s="249"/>
      <c r="L88" s="249"/>
      <c r="M88" s="249"/>
      <c r="N88" s="249"/>
      <c r="O88" s="249"/>
      <c r="P88" s="249"/>
      <c r="Q88" s="157"/>
    </row>
    <row r="89" spans="1:17" s="171" customFormat="1" ht="31.5">
      <c r="A89" s="173"/>
      <c r="B89" s="162" t="s">
        <v>306</v>
      </c>
      <c r="C89" s="157" t="s">
        <v>405</v>
      </c>
      <c r="D89" s="160">
        <v>1.0678646355924475</v>
      </c>
      <c r="E89" s="160">
        <v>1.7434433005185239</v>
      </c>
      <c r="F89" s="160">
        <v>1.9505158244448331</v>
      </c>
      <c r="G89" s="160">
        <v>1.6575367227484195</v>
      </c>
      <c r="H89" s="160">
        <v>1.6689777278768192</v>
      </c>
      <c r="I89" s="160">
        <v>1.6560322646041541</v>
      </c>
      <c r="J89" s="160">
        <v>1.6509644110469219</v>
      </c>
      <c r="K89" s="160">
        <v>1.6641743678951157</v>
      </c>
      <c r="L89" s="160">
        <v>1.652044117327307</v>
      </c>
      <c r="M89" s="160">
        <v>1.6406349044813493</v>
      </c>
      <c r="N89" s="160">
        <v>1.613992925479933</v>
      </c>
      <c r="O89" s="160">
        <v>1.5723437130854878</v>
      </c>
      <c r="P89" s="160">
        <v>1.5309399688629617</v>
      </c>
      <c r="Q89" s="160">
        <v>1.5309399688629617</v>
      </c>
    </row>
    <row r="90" spans="1:17" s="171" customFormat="1" ht="47.25" hidden="1" outlineLevel="1">
      <c r="A90" s="162"/>
      <c r="B90" s="162" t="s">
        <v>254</v>
      </c>
      <c r="C90" s="157" t="s">
        <v>255</v>
      </c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157"/>
    </row>
    <row r="91" spans="1:17" s="171" customFormat="1" ht="47.25" hidden="1" outlineLevel="1">
      <c r="A91" s="162"/>
      <c r="B91" s="162" t="s">
        <v>307</v>
      </c>
      <c r="C91" s="157" t="s">
        <v>257</v>
      </c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157"/>
    </row>
    <row r="92" spans="1:17" s="171" customFormat="1" ht="47.25" hidden="1" outlineLevel="1">
      <c r="A92" s="162"/>
      <c r="B92" s="162" t="s">
        <v>254</v>
      </c>
      <c r="C92" s="157" t="s">
        <v>255</v>
      </c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57"/>
    </row>
    <row r="93" spans="1:17" s="171" customFormat="1" collapsed="1">
      <c r="A93" s="249" t="s">
        <v>308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157"/>
    </row>
    <row r="94" spans="1:17" s="171" customFormat="1" ht="18.75">
      <c r="A94" s="173"/>
      <c r="B94" s="162" t="s">
        <v>309</v>
      </c>
      <c r="C94" s="157" t="s">
        <v>406</v>
      </c>
      <c r="D94" s="160">
        <v>44.484286015608525</v>
      </c>
      <c r="E94" s="160">
        <v>86.739801895835555</v>
      </c>
      <c r="F94" s="160">
        <v>68.627915236178538</v>
      </c>
      <c r="G94" s="160">
        <v>97.764298833927711</v>
      </c>
      <c r="H94" s="160">
        <v>93.474610340867457</v>
      </c>
      <c r="I94" s="160">
        <v>94.177946542805927</v>
      </c>
      <c r="J94" s="160">
        <v>94.084373152406883</v>
      </c>
      <c r="K94" s="160">
        <v>94.052958650540333</v>
      </c>
      <c r="L94" s="160">
        <v>94.107924722035875</v>
      </c>
      <c r="M94" s="160">
        <v>94.106184478965716</v>
      </c>
      <c r="N94" s="160">
        <v>94.112838028967644</v>
      </c>
      <c r="O94" s="160">
        <v>94.118148956495617</v>
      </c>
      <c r="P94" s="160">
        <v>94.123564061306652</v>
      </c>
      <c r="Q94" s="160">
        <v>94.12</v>
      </c>
    </row>
    <row r="95" spans="1:17" hidden="1" outlineLevel="1">
      <c r="A95" s="253" t="s">
        <v>310</v>
      </c>
      <c r="B95" s="253"/>
      <c r="C95" s="253"/>
      <c r="D95" s="253"/>
      <c r="E95" s="253"/>
      <c r="F95" s="253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115"/>
    </row>
    <row r="96" spans="1:17" hidden="1" outlineLevel="1">
      <c r="A96" s="121"/>
      <c r="B96" s="122" t="s">
        <v>262</v>
      </c>
      <c r="C96" s="115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5"/>
    </row>
    <row r="97" spans="1:17" s="182" customFormat="1" ht="18" customHeight="1" collapsed="1">
      <c r="A97" s="254" t="s">
        <v>311</v>
      </c>
      <c r="B97" s="254"/>
      <c r="C97" s="254"/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/>
      <c r="Q97" s="193"/>
    </row>
    <row r="98" spans="1:17" s="171" customFormat="1" ht="18" customHeight="1">
      <c r="A98" s="249" t="s">
        <v>224</v>
      </c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157"/>
    </row>
    <row r="99" spans="1:17" s="171" customFormat="1" ht="72.75" customHeight="1">
      <c r="A99" s="173"/>
      <c r="B99" s="162" t="s">
        <v>312</v>
      </c>
      <c r="C99" s="157" t="s">
        <v>226</v>
      </c>
      <c r="D99" s="157">
        <v>100</v>
      </c>
      <c r="E99" s="157">
        <v>100</v>
      </c>
      <c r="F99" s="157">
        <v>100</v>
      </c>
      <c r="G99" s="157">
        <v>100</v>
      </c>
      <c r="H99" s="157">
        <v>100</v>
      </c>
      <c r="I99" s="157">
        <v>100</v>
      </c>
      <c r="J99" s="157">
        <v>100</v>
      </c>
      <c r="K99" s="157">
        <v>100</v>
      </c>
      <c r="L99" s="157">
        <v>100</v>
      </c>
      <c r="M99" s="157">
        <v>100</v>
      </c>
      <c r="N99" s="157">
        <v>100</v>
      </c>
      <c r="O99" s="157">
        <v>100</v>
      </c>
      <c r="P99" s="157">
        <v>100</v>
      </c>
      <c r="Q99" s="157">
        <v>100</v>
      </c>
    </row>
    <row r="100" spans="1:17" s="171" customFormat="1" ht="72.75" customHeight="1">
      <c r="A100" s="162"/>
      <c r="B100" s="162" t="s">
        <v>313</v>
      </c>
      <c r="C100" s="157" t="s">
        <v>226</v>
      </c>
      <c r="D100" s="160">
        <v>0.57192987450184141</v>
      </c>
      <c r="E100" s="160">
        <v>0.61568644110821813</v>
      </c>
      <c r="F100" s="160">
        <v>0.91397434167158198</v>
      </c>
      <c r="G100" s="160">
        <v>1.0841556755527251</v>
      </c>
      <c r="H100" s="160">
        <v>1.2530347324148137</v>
      </c>
      <c r="I100" s="160">
        <v>1.346275711427275</v>
      </c>
      <c r="J100" s="160">
        <v>1.3470473443648021</v>
      </c>
      <c r="K100" s="160">
        <v>1.3159739984836416</v>
      </c>
      <c r="L100" s="160">
        <v>1.340972514555292</v>
      </c>
      <c r="M100" s="160">
        <v>1.3167398955462548</v>
      </c>
      <c r="N100" s="160">
        <v>1.3170411159066182</v>
      </c>
      <c r="O100" s="160">
        <v>1.6607663203374372</v>
      </c>
      <c r="P100" s="160">
        <v>1.1925377614532582</v>
      </c>
      <c r="Q100" s="160">
        <v>1.1925377614532582</v>
      </c>
    </row>
    <row r="101" spans="1:17" ht="31.5" hidden="1" outlineLevel="1">
      <c r="A101" s="122"/>
      <c r="B101" s="122" t="s">
        <v>228</v>
      </c>
      <c r="C101" s="115" t="s">
        <v>226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5"/>
    </row>
    <row r="102" spans="1:17" s="171" customFormat="1" collapsed="1">
      <c r="A102" s="249" t="s">
        <v>314</v>
      </c>
      <c r="B102" s="249"/>
      <c r="C102" s="249"/>
      <c r="D102" s="249"/>
      <c r="E102" s="249"/>
      <c r="F102" s="249"/>
      <c r="G102" s="249"/>
      <c r="H102" s="249"/>
      <c r="I102" s="249"/>
      <c r="J102" s="249"/>
      <c r="K102" s="249"/>
      <c r="L102" s="249"/>
      <c r="M102" s="249"/>
      <c r="N102" s="249"/>
      <c r="O102" s="249"/>
      <c r="P102" s="249"/>
      <c r="Q102" s="157"/>
    </row>
    <row r="103" spans="1:17" s="171" customFormat="1" ht="18.75">
      <c r="A103" s="173"/>
      <c r="B103" s="162" t="s">
        <v>315</v>
      </c>
      <c r="C103" s="157" t="s">
        <v>403</v>
      </c>
      <c r="D103" s="160">
        <v>560.1</v>
      </c>
      <c r="E103" s="160">
        <v>1057</v>
      </c>
      <c r="F103" s="160">
        <v>829.1</v>
      </c>
      <c r="G103" s="160">
        <v>1059.2275382516355</v>
      </c>
      <c r="H103" s="160">
        <v>1014.706083294539</v>
      </c>
      <c r="I103" s="160">
        <v>1015.4191690305717</v>
      </c>
      <c r="J103" s="160">
        <v>1010.3480863089985</v>
      </c>
      <c r="K103" s="160">
        <v>1003.4606950049143</v>
      </c>
      <c r="L103" s="160">
        <v>1000.3201600382788</v>
      </c>
      <c r="M103" s="160">
        <v>997.27281744254788</v>
      </c>
      <c r="N103" s="160">
        <v>994.86004006181258</v>
      </c>
      <c r="O103" s="160">
        <v>992.99414552109511</v>
      </c>
      <c r="P103" s="160">
        <v>991.68200402172886</v>
      </c>
      <c r="Q103" s="160">
        <v>991.68200402172886</v>
      </c>
    </row>
    <row r="104" spans="1:17" s="171" customFormat="1" ht="18.75">
      <c r="A104" s="162"/>
      <c r="B104" s="162" t="s">
        <v>232</v>
      </c>
      <c r="C104" s="157" t="s">
        <v>404</v>
      </c>
      <c r="D104" s="160">
        <v>1534.5205479452054</v>
      </c>
      <c r="E104" s="160">
        <v>2895.8904109589039</v>
      </c>
      <c r="F104" s="160">
        <v>2271.5068493150684</v>
      </c>
      <c r="G104" s="160">
        <v>2901.9932554839329</v>
      </c>
      <c r="H104" s="160">
        <v>2780.0166665603811</v>
      </c>
      <c r="I104" s="160">
        <v>2781.9703261111554</v>
      </c>
      <c r="J104" s="160">
        <v>2768.0769487917764</v>
      </c>
      <c r="K104" s="160">
        <v>2749.207383575108</v>
      </c>
      <c r="L104" s="160">
        <v>2740.6031781870652</v>
      </c>
      <c r="M104" s="160">
        <v>2732.2542943631447</v>
      </c>
      <c r="N104" s="160">
        <v>2725.6439453748289</v>
      </c>
      <c r="O104" s="160">
        <v>2720.5319055372465</v>
      </c>
      <c r="P104" s="160">
        <v>2716.936997319805</v>
      </c>
      <c r="Q104" s="160">
        <v>2716.936997319805</v>
      </c>
    </row>
    <row r="105" spans="1:17" s="171" customFormat="1" ht="18.75" hidden="1" outlineLevel="1">
      <c r="A105" s="162"/>
      <c r="B105" s="162" t="s">
        <v>234</v>
      </c>
      <c r="C105" s="157" t="s">
        <v>407</v>
      </c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157"/>
    </row>
    <row r="106" spans="1:17" s="171" customFormat="1" ht="47.25" collapsed="1">
      <c r="A106" s="162"/>
      <c r="B106" s="162" t="s">
        <v>235</v>
      </c>
      <c r="C106" s="157" t="s">
        <v>226</v>
      </c>
      <c r="D106" s="160">
        <v>27.900373599003736</v>
      </c>
      <c r="E106" s="160">
        <v>52.652552926525523</v>
      </c>
      <c r="F106" s="160">
        <v>41.300124533001245</v>
      </c>
      <c r="G106" s="160">
        <v>52.763513736071509</v>
      </c>
      <c r="H106" s="160">
        <v>50.545757573825114</v>
      </c>
      <c r="I106" s="160">
        <v>50.581278656566461</v>
      </c>
      <c r="J106" s="160">
        <v>50.328671796214117</v>
      </c>
      <c r="K106" s="160">
        <v>49.98558879227469</v>
      </c>
      <c r="L106" s="160">
        <v>49.829148694310277</v>
      </c>
      <c r="M106" s="160">
        <v>49.677350806602632</v>
      </c>
      <c r="N106" s="160">
        <v>49.557162643178707</v>
      </c>
      <c r="O106" s="160">
        <v>49.464216464313573</v>
      </c>
      <c r="P106" s="160">
        <v>49.398854496723729</v>
      </c>
      <c r="Q106" s="160">
        <v>49.398854496723729</v>
      </c>
    </row>
    <row r="107" spans="1:17" s="171" customFormat="1" hidden="1" outlineLevel="1">
      <c r="A107" s="249" t="s">
        <v>296</v>
      </c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157"/>
    </row>
    <row r="108" spans="1:17" s="171" customFormat="1" ht="63" hidden="1" outlineLevel="1">
      <c r="A108" s="173"/>
      <c r="B108" s="162" t="s">
        <v>316</v>
      </c>
      <c r="C108" s="157" t="s">
        <v>226</v>
      </c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157"/>
    </row>
    <row r="109" spans="1:17" s="171" customFormat="1" collapsed="1">
      <c r="A109" s="249" t="s">
        <v>317</v>
      </c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157"/>
    </row>
    <row r="110" spans="1:17" s="171" customFormat="1" ht="47.25" hidden="1" outlineLevel="1">
      <c r="A110" s="173"/>
      <c r="B110" s="162" t="s">
        <v>302</v>
      </c>
      <c r="C110" s="157" t="s">
        <v>242</v>
      </c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160">
        <v>0</v>
      </c>
    </row>
    <row r="111" spans="1:17" s="171" customFormat="1" ht="31.5" collapsed="1">
      <c r="A111" s="162"/>
      <c r="B111" s="162" t="s">
        <v>303</v>
      </c>
      <c r="C111" s="157" t="s">
        <v>226</v>
      </c>
      <c r="D111" s="160">
        <v>78.731195335276965</v>
      </c>
      <c r="E111" s="160">
        <v>78.731195335276965</v>
      </c>
      <c r="F111" s="160">
        <v>80</v>
      </c>
      <c r="G111" s="160">
        <v>83</v>
      </c>
      <c r="H111" s="160">
        <v>83.6</v>
      </c>
      <c r="I111" s="160">
        <v>84.6</v>
      </c>
      <c r="J111" s="160">
        <f>I111-5</f>
        <v>79.599999999999994</v>
      </c>
      <c r="K111" s="160">
        <f t="shared" ref="K111:Q111" si="3">J111-5</f>
        <v>74.599999999999994</v>
      </c>
      <c r="L111" s="160">
        <f t="shared" si="3"/>
        <v>69.599999999999994</v>
      </c>
      <c r="M111" s="160">
        <f t="shared" si="3"/>
        <v>64.599999999999994</v>
      </c>
      <c r="N111" s="160">
        <f t="shared" si="3"/>
        <v>59.599999999999994</v>
      </c>
      <c r="O111" s="160">
        <f t="shared" si="3"/>
        <v>54.599999999999994</v>
      </c>
      <c r="P111" s="160">
        <f t="shared" si="3"/>
        <v>49.599999999999994</v>
      </c>
      <c r="Q111" s="160">
        <f t="shared" si="3"/>
        <v>44.599999999999994</v>
      </c>
    </row>
    <row r="112" spans="1:17" s="171" customFormat="1" ht="31.5" hidden="1" outlineLevel="1">
      <c r="A112" s="162"/>
      <c r="B112" s="162" t="s">
        <v>248</v>
      </c>
      <c r="C112" s="157" t="s">
        <v>249</v>
      </c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60">
        <v>0</v>
      </c>
    </row>
    <row r="113" spans="1:17" s="171" customFormat="1" ht="31.5" hidden="1" outlineLevel="1">
      <c r="A113" s="162"/>
      <c r="B113" s="162" t="s">
        <v>250</v>
      </c>
      <c r="C113" s="157" t="s">
        <v>226</v>
      </c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60">
        <v>0</v>
      </c>
    </row>
    <row r="114" spans="1:17" s="171" customFormat="1" ht="31.5" hidden="1" outlineLevel="1">
      <c r="A114" s="162"/>
      <c r="B114" s="162" t="s">
        <v>304</v>
      </c>
      <c r="C114" s="157" t="s">
        <v>226</v>
      </c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60">
        <v>0</v>
      </c>
    </row>
    <row r="115" spans="1:17" s="171" customFormat="1" collapsed="1">
      <c r="A115" s="249" t="s">
        <v>318</v>
      </c>
      <c r="B115" s="249"/>
      <c r="C115" s="249"/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49"/>
      <c r="Q115" s="157"/>
    </row>
    <row r="116" spans="1:17" s="171" customFormat="1" ht="31.5">
      <c r="A116" s="173"/>
      <c r="B116" s="162" t="s">
        <v>306</v>
      </c>
      <c r="C116" s="157" t="s">
        <v>405</v>
      </c>
      <c r="D116" s="170">
        <v>0.60417782538832343</v>
      </c>
      <c r="E116" s="170">
        <v>0.57313150425733206</v>
      </c>
      <c r="F116" s="170">
        <v>0.66819442769267878</v>
      </c>
      <c r="G116" s="170">
        <v>0.50733197598601076</v>
      </c>
      <c r="H116" s="170">
        <v>0.51370402580773145</v>
      </c>
      <c r="I116" s="170">
        <v>0.49794297509935725</v>
      </c>
      <c r="J116" s="170">
        <v>0.48542895600635916</v>
      </c>
      <c r="K116" s="170">
        <v>0.47409794185856985</v>
      </c>
      <c r="L116" s="170">
        <v>0.461318794887636</v>
      </c>
      <c r="M116" s="170">
        <v>0.44884658257972943</v>
      </c>
      <c r="N116" s="170">
        <v>0.43643709028810351</v>
      </c>
      <c r="O116" s="170">
        <v>0.42413946587128376</v>
      </c>
      <c r="P116" s="170">
        <v>0.41195964496985948</v>
      </c>
      <c r="Q116" s="170">
        <v>0.41195964496985948</v>
      </c>
    </row>
    <row r="117" spans="1:17" s="171" customFormat="1" ht="47.25" hidden="1" outlineLevel="1">
      <c r="A117" s="162"/>
      <c r="B117" s="162" t="s">
        <v>319</v>
      </c>
      <c r="C117" s="157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157"/>
    </row>
    <row r="118" spans="1:17" s="171" customFormat="1" ht="47.25" hidden="1" outlineLevel="1">
      <c r="A118" s="162"/>
      <c r="B118" s="162" t="s">
        <v>307</v>
      </c>
      <c r="C118" s="157" t="s">
        <v>257</v>
      </c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57"/>
    </row>
    <row r="119" spans="1:17" s="171" customFormat="1" ht="47.25" hidden="1" outlineLevel="1">
      <c r="A119" s="162"/>
      <c r="B119" s="162" t="s">
        <v>319</v>
      </c>
      <c r="C119" s="157" t="s">
        <v>255</v>
      </c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57"/>
    </row>
    <row r="120" spans="1:17" s="171" customFormat="1" collapsed="1">
      <c r="A120" s="249" t="s">
        <v>320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49"/>
      <c r="Q120" s="157"/>
    </row>
    <row r="121" spans="1:17" s="171" customFormat="1" ht="31.5">
      <c r="A121" s="173"/>
      <c r="B121" s="162" t="s">
        <v>321</v>
      </c>
      <c r="C121" s="157" t="s">
        <v>406</v>
      </c>
      <c r="D121" s="160">
        <v>44.484286015608525</v>
      </c>
      <c r="E121" s="160">
        <v>86.739801895835555</v>
      </c>
      <c r="F121" s="160">
        <v>68.627915236178538</v>
      </c>
      <c r="G121" s="160">
        <v>97.764298833927711</v>
      </c>
      <c r="H121" s="160">
        <v>93.474610340867457</v>
      </c>
      <c r="I121" s="160">
        <v>94.177946542805927</v>
      </c>
      <c r="J121" s="160">
        <v>94.084373152406883</v>
      </c>
      <c r="K121" s="160">
        <v>94.052958650540333</v>
      </c>
      <c r="L121" s="160">
        <v>94.107924722035875</v>
      </c>
      <c r="M121" s="160">
        <v>94.106184478965716</v>
      </c>
      <c r="N121" s="160">
        <v>94.112838028967644</v>
      </c>
      <c r="O121" s="160">
        <v>94.118148956495617</v>
      </c>
      <c r="P121" s="160">
        <v>94.123564061306652</v>
      </c>
      <c r="Q121" s="160">
        <v>94.123564061306652</v>
      </c>
    </row>
    <row r="122" spans="1:17" s="171" customFormat="1" hidden="1" outlineLevel="1">
      <c r="A122" s="249" t="s">
        <v>310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49"/>
      <c r="Q122" s="157"/>
    </row>
    <row r="123" spans="1:17" hidden="1" outlineLevel="1">
      <c r="A123" s="121"/>
      <c r="B123" s="122" t="s">
        <v>262</v>
      </c>
      <c r="C123" s="115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5"/>
    </row>
    <row r="124" spans="1:17" s="182" customFormat="1" ht="18.75" customHeight="1" collapsed="1">
      <c r="A124" s="254" t="s">
        <v>322</v>
      </c>
      <c r="B124" s="254"/>
      <c r="C124" s="254"/>
      <c r="D124" s="254"/>
      <c r="E124" s="254"/>
      <c r="F124" s="254"/>
      <c r="G124" s="254"/>
      <c r="H124" s="254"/>
      <c r="I124" s="254"/>
      <c r="J124" s="254"/>
      <c r="K124" s="254"/>
      <c r="L124" s="254"/>
      <c r="M124" s="254"/>
      <c r="N124" s="254"/>
      <c r="O124" s="254"/>
      <c r="P124" s="254"/>
      <c r="Q124" s="254"/>
    </row>
    <row r="125" spans="1:17" s="171" customFormat="1">
      <c r="A125" s="255" t="s">
        <v>224</v>
      </c>
      <c r="B125" s="255"/>
      <c r="C125" s="255"/>
      <c r="D125" s="255"/>
      <c r="E125" s="255"/>
      <c r="F125" s="255"/>
      <c r="G125" s="255"/>
      <c r="H125" s="255"/>
      <c r="I125" s="255"/>
      <c r="J125" s="255"/>
      <c r="K125" s="255"/>
      <c r="L125" s="255"/>
      <c r="M125" s="255"/>
      <c r="N125" s="255"/>
      <c r="O125" s="255"/>
      <c r="P125" s="255"/>
      <c r="Q125" s="255"/>
    </row>
    <row r="126" spans="1:17" ht="93" customHeight="1">
      <c r="A126" s="173"/>
      <c r="B126" s="162" t="s">
        <v>323</v>
      </c>
      <c r="C126" s="169" t="s">
        <v>226</v>
      </c>
      <c r="D126" s="169">
        <v>46</v>
      </c>
      <c r="E126" s="169">
        <v>47</v>
      </c>
      <c r="F126" s="169">
        <v>51</v>
      </c>
      <c r="G126" s="169">
        <v>54.8</v>
      </c>
      <c r="H126" s="169">
        <v>55</v>
      </c>
      <c r="I126" s="169">
        <v>56</v>
      </c>
      <c r="J126" s="169">
        <v>58</v>
      </c>
      <c r="K126" s="169">
        <v>61</v>
      </c>
      <c r="L126" s="169">
        <v>61</v>
      </c>
      <c r="M126" s="169">
        <v>62</v>
      </c>
      <c r="N126" s="169">
        <v>63</v>
      </c>
      <c r="O126" s="169">
        <v>64</v>
      </c>
      <c r="P126" s="169">
        <v>65</v>
      </c>
      <c r="Q126" s="169">
        <v>65</v>
      </c>
    </row>
    <row r="127" spans="1:17" ht="75.75" customHeight="1">
      <c r="A127" s="162"/>
      <c r="B127" s="162" t="s">
        <v>324</v>
      </c>
      <c r="C127" s="169" t="s">
        <v>226</v>
      </c>
      <c r="D127" s="169">
        <v>0.98</v>
      </c>
      <c r="E127" s="169">
        <v>1.07</v>
      </c>
      <c r="F127" s="169">
        <v>1.32</v>
      </c>
      <c r="G127" s="169">
        <v>1.59</v>
      </c>
      <c r="H127" s="169">
        <v>1.78</v>
      </c>
      <c r="I127" s="169">
        <v>1.78</v>
      </c>
      <c r="J127" s="169">
        <v>1.78</v>
      </c>
      <c r="K127" s="169">
        <v>1.79</v>
      </c>
      <c r="L127" s="169">
        <v>1.79</v>
      </c>
      <c r="M127" s="169">
        <v>1.8</v>
      </c>
      <c r="N127" s="169">
        <v>1.8</v>
      </c>
      <c r="O127" s="169">
        <v>1.81</v>
      </c>
      <c r="P127" s="169">
        <v>1.81</v>
      </c>
      <c r="Q127" s="169">
        <v>1.81</v>
      </c>
    </row>
    <row r="128" spans="1:17" ht="40.5" customHeight="1">
      <c r="A128" s="162"/>
      <c r="B128" s="162" t="s">
        <v>228</v>
      </c>
      <c r="C128" s="169" t="s">
        <v>226</v>
      </c>
      <c r="D128" s="169">
        <v>0</v>
      </c>
      <c r="E128" s="169">
        <v>0</v>
      </c>
      <c r="F128" s="169">
        <v>0</v>
      </c>
      <c r="G128" s="169">
        <v>0</v>
      </c>
      <c r="H128" s="180">
        <v>10.029999999999999</v>
      </c>
      <c r="I128" s="180">
        <v>9.1199999999999992</v>
      </c>
      <c r="J128" s="180">
        <v>645.20000000000005</v>
      </c>
      <c r="K128" s="180">
        <v>85.47</v>
      </c>
      <c r="L128" s="169">
        <v>0</v>
      </c>
      <c r="M128" s="169">
        <v>0</v>
      </c>
      <c r="N128" s="169">
        <v>0</v>
      </c>
      <c r="O128" s="169">
        <v>0</v>
      </c>
      <c r="P128" s="169">
        <v>0</v>
      </c>
      <c r="Q128" s="169">
        <v>0</v>
      </c>
    </row>
    <row r="129" spans="1:17">
      <c r="A129" s="255" t="s">
        <v>325</v>
      </c>
      <c r="B129" s="255"/>
      <c r="C129" s="255"/>
      <c r="D129" s="255"/>
      <c r="E129" s="255"/>
      <c r="F129" s="255"/>
      <c r="G129" s="255"/>
      <c r="H129" s="255"/>
      <c r="I129" s="255"/>
      <c r="J129" s="255"/>
      <c r="K129" s="255"/>
      <c r="L129" s="255"/>
      <c r="M129" s="255"/>
      <c r="N129" s="255"/>
      <c r="O129" s="255"/>
      <c r="P129" s="255"/>
      <c r="Q129" s="255"/>
    </row>
    <row r="130" spans="1:17" ht="31.5">
      <c r="A130" s="173"/>
      <c r="B130" s="162" t="s">
        <v>408</v>
      </c>
      <c r="C130" s="157" t="s">
        <v>326</v>
      </c>
      <c r="D130" s="160">
        <v>169.8</v>
      </c>
      <c r="E130" s="160">
        <v>154.49700000000001</v>
      </c>
      <c r="F130" s="160">
        <v>144.14500000000001</v>
      </c>
      <c r="G130" s="160">
        <v>134.89500000000001</v>
      </c>
      <c r="H130" s="160">
        <v>138.80782000000002</v>
      </c>
      <c r="I130" s="160">
        <v>142.85142759999999</v>
      </c>
      <c r="J130" s="160">
        <v>147.028406128</v>
      </c>
      <c r="K130" s="160">
        <v>151.34155044184001</v>
      </c>
      <c r="L130" s="160">
        <v>155.7938598720952</v>
      </c>
      <c r="M130" s="160">
        <v>160.38853229355806</v>
      </c>
      <c r="N130" s="160">
        <v>165.12895922513482</v>
      </c>
      <c r="O130" s="160">
        <v>170.0187218683819</v>
      </c>
      <c r="P130" s="160">
        <v>175.06158800427701</v>
      </c>
      <c r="Q130" s="160">
        <v>175.06158800427701</v>
      </c>
    </row>
    <row r="131" spans="1:17" ht="31.5">
      <c r="A131" s="162"/>
      <c r="B131" s="162" t="s">
        <v>409</v>
      </c>
      <c r="C131" s="157" t="s">
        <v>386</v>
      </c>
      <c r="D131" s="172">
        <v>0</v>
      </c>
      <c r="E131" s="172">
        <v>0</v>
      </c>
      <c r="F131" s="172">
        <v>0</v>
      </c>
      <c r="G131" s="172">
        <v>0</v>
      </c>
      <c r="H131" s="172">
        <v>0</v>
      </c>
      <c r="I131" s="172">
        <v>0</v>
      </c>
      <c r="J131" s="172">
        <v>0</v>
      </c>
      <c r="K131" s="172">
        <v>23286.6</v>
      </c>
      <c r="L131" s="172">
        <v>23286.6</v>
      </c>
      <c r="M131" s="172">
        <v>23286.6</v>
      </c>
      <c r="N131" s="172">
        <v>23286.6</v>
      </c>
      <c r="O131" s="172">
        <v>23286.6</v>
      </c>
      <c r="P131" s="172">
        <v>23286.6</v>
      </c>
      <c r="Q131" s="172">
        <v>23286.6</v>
      </c>
    </row>
    <row r="132" spans="1:17" ht="18.75">
      <c r="A132" s="162"/>
      <c r="B132" s="162" t="s">
        <v>232</v>
      </c>
      <c r="C132" s="157" t="s">
        <v>410</v>
      </c>
      <c r="D132" s="172">
        <v>24.427694929337068</v>
      </c>
      <c r="E132" s="172">
        <v>22.22618129268427</v>
      </c>
      <c r="F132" s="172">
        <v>20.736926299112437</v>
      </c>
      <c r="G132" s="172">
        <v>19.406206757908855</v>
      </c>
      <c r="H132" s="172">
        <v>19.969111194148013</v>
      </c>
      <c r="I132" s="172">
        <v>20.550830940124154</v>
      </c>
      <c r="J132" s="172">
        <v>21.151737637464411</v>
      </c>
      <c r="K132" s="172">
        <v>9514.572233358811</v>
      </c>
      <c r="L132" s="172">
        <v>9515.2127495925761</v>
      </c>
      <c r="M132" s="172">
        <v>9515.8737463900525</v>
      </c>
      <c r="N132" s="172">
        <v>9516.555711660485</v>
      </c>
      <c r="O132" s="172">
        <v>9517.2591606011574</v>
      </c>
      <c r="P132" s="172">
        <v>9517.984635250963</v>
      </c>
      <c r="Q132" s="172">
        <v>9517.984635250963</v>
      </c>
    </row>
    <row r="133" spans="1:17" ht="24.75" customHeight="1">
      <c r="A133" s="162"/>
      <c r="B133" s="162" t="s">
        <v>234</v>
      </c>
      <c r="C133" s="157" t="s">
        <v>411</v>
      </c>
      <c r="D133" s="157">
        <v>0</v>
      </c>
      <c r="E133" s="157">
        <v>0</v>
      </c>
      <c r="F133" s="157">
        <v>0</v>
      </c>
      <c r="G133" s="157">
        <v>0</v>
      </c>
      <c r="H133" s="157">
        <v>0</v>
      </c>
      <c r="I133" s="157">
        <v>0</v>
      </c>
      <c r="J133" s="157">
        <v>0</v>
      </c>
      <c r="K133" s="157">
        <v>9492.7999999999993</v>
      </c>
      <c r="L133" s="157">
        <v>9492.7999999999993</v>
      </c>
      <c r="M133" s="157">
        <v>9492.7999999999993</v>
      </c>
      <c r="N133" s="157">
        <v>9492.7999999999993</v>
      </c>
      <c r="O133" s="157">
        <v>9492.7999999999993</v>
      </c>
      <c r="P133" s="157">
        <v>9492.7999999999993</v>
      </c>
      <c r="Q133" s="157">
        <v>9492.7999999999993</v>
      </c>
    </row>
    <row r="134" spans="1:17" ht="48.75" customHeight="1">
      <c r="A134" s="162"/>
      <c r="B134" s="162" t="s">
        <v>235</v>
      </c>
      <c r="C134" s="157" t="s">
        <v>226</v>
      </c>
      <c r="D134" s="157">
        <v>99.73</v>
      </c>
      <c r="E134" s="157">
        <v>99.73</v>
      </c>
      <c r="F134" s="157">
        <v>99.73</v>
      </c>
      <c r="G134" s="157">
        <v>99.73</v>
      </c>
      <c r="H134" s="157">
        <v>99.73</v>
      </c>
      <c r="I134" s="157">
        <v>99.73</v>
      </c>
      <c r="J134" s="157">
        <v>99.73</v>
      </c>
      <c r="K134" s="157">
        <v>100</v>
      </c>
      <c r="L134" s="157">
        <v>100</v>
      </c>
      <c r="M134" s="157">
        <v>100</v>
      </c>
      <c r="N134" s="157">
        <v>100</v>
      </c>
      <c r="O134" s="157">
        <v>100</v>
      </c>
      <c r="P134" s="157">
        <v>100</v>
      </c>
      <c r="Q134" s="157">
        <v>100</v>
      </c>
    </row>
    <row r="135" spans="1:17" s="171" customFormat="1">
      <c r="A135" s="255" t="s">
        <v>236</v>
      </c>
      <c r="B135" s="255"/>
      <c r="C135" s="255"/>
      <c r="D135" s="255"/>
      <c r="E135" s="255"/>
      <c r="F135" s="255"/>
      <c r="G135" s="255"/>
      <c r="H135" s="255"/>
      <c r="I135" s="255"/>
      <c r="J135" s="255"/>
      <c r="K135" s="255"/>
      <c r="L135" s="255"/>
      <c r="M135" s="255"/>
      <c r="N135" s="255"/>
      <c r="O135" s="255"/>
      <c r="P135" s="255"/>
      <c r="Q135" s="255"/>
    </row>
    <row r="136" spans="1:17" ht="87.75" customHeight="1">
      <c r="A136" s="121"/>
      <c r="B136" s="185" t="s">
        <v>327</v>
      </c>
      <c r="C136" s="157" t="s">
        <v>226</v>
      </c>
      <c r="D136" s="157">
        <v>0</v>
      </c>
      <c r="E136" s="157">
        <v>0</v>
      </c>
      <c r="F136" s="157">
        <v>0</v>
      </c>
      <c r="G136" s="157">
        <v>0</v>
      </c>
      <c r="H136" s="157">
        <v>0</v>
      </c>
      <c r="I136" s="157">
        <v>90</v>
      </c>
      <c r="J136" s="157">
        <v>100</v>
      </c>
      <c r="K136" s="157">
        <v>100</v>
      </c>
      <c r="L136" s="157">
        <v>100</v>
      </c>
      <c r="M136" s="157">
        <v>100</v>
      </c>
      <c r="N136" s="157">
        <v>100</v>
      </c>
      <c r="O136" s="157">
        <v>100</v>
      </c>
      <c r="P136" s="157">
        <v>100</v>
      </c>
      <c r="Q136" s="157">
        <v>100</v>
      </c>
    </row>
    <row r="137" spans="1:17" ht="149.25" customHeight="1">
      <c r="A137" s="121"/>
      <c r="B137" s="185" t="s">
        <v>328</v>
      </c>
      <c r="C137" s="157" t="s">
        <v>226</v>
      </c>
      <c r="D137" s="157">
        <v>0</v>
      </c>
      <c r="E137" s="157">
        <v>0</v>
      </c>
      <c r="F137" s="157">
        <v>0</v>
      </c>
      <c r="G137" s="157">
        <v>0</v>
      </c>
      <c r="H137" s="157">
        <v>0</v>
      </c>
      <c r="I137" s="157">
        <v>90</v>
      </c>
      <c r="J137" s="157">
        <v>100</v>
      </c>
      <c r="K137" s="157">
        <v>100</v>
      </c>
      <c r="L137" s="157">
        <v>100</v>
      </c>
      <c r="M137" s="157">
        <v>100</v>
      </c>
      <c r="N137" s="157">
        <v>100</v>
      </c>
      <c r="O137" s="157">
        <v>100</v>
      </c>
      <c r="P137" s="157">
        <v>100</v>
      </c>
      <c r="Q137" s="157">
        <v>100</v>
      </c>
    </row>
    <row r="138" spans="1:17">
      <c r="A138" s="255" t="s">
        <v>329</v>
      </c>
      <c r="B138" s="255"/>
      <c r="C138" s="255"/>
      <c r="D138" s="255"/>
      <c r="E138" s="255"/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</row>
    <row r="139" spans="1:17" ht="47.25">
      <c r="A139" s="158"/>
      <c r="B139" s="159" t="s">
        <v>330</v>
      </c>
      <c r="C139" s="157" t="s">
        <v>242</v>
      </c>
      <c r="D139" s="157">
        <v>0</v>
      </c>
      <c r="E139" s="157">
        <v>0</v>
      </c>
      <c r="F139" s="157">
        <v>0</v>
      </c>
      <c r="G139" s="157">
        <v>0</v>
      </c>
      <c r="H139" s="157">
        <v>0</v>
      </c>
      <c r="I139" s="157">
        <v>0</v>
      </c>
      <c r="J139" s="157">
        <v>0</v>
      </c>
      <c r="K139" s="157">
        <v>0</v>
      </c>
      <c r="L139" s="157">
        <v>0</v>
      </c>
      <c r="M139" s="157">
        <v>0</v>
      </c>
      <c r="N139" s="157">
        <v>0</v>
      </c>
      <c r="O139" s="157">
        <v>0</v>
      </c>
      <c r="P139" s="157">
        <v>0</v>
      </c>
      <c r="Q139" s="157">
        <v>0</v>
      </c>
    </row>
    <row r="140" spans="1:17" ht="31.5">
      <c r="A140" s="159"/>
      <c r="B140" s="159" t="s">
        <v>247</v>
      </c>
      <c r="C140" s="157" t="s">
        <v>226</v>
      </c>
      <c r="D140" s="146">
        <v>80</v>
      </c>
      <c r="E140" s="146">
        <v>80</v>
      </c>
      <c r="F140" s="146">
        <v>80</v>
      </c>
      <c r="G140" s="146">
        <v>80</v>
      </c>
      <c r="H140" s="146">
        <v>80</v>
      </c>
      <c r="I140" s="146">
        <v>70</v>
      </c>
      <c r="J140" s="146">
        <v>75</v>
      </c>
      <c r="K140" s="146">
        <v>60</v>
      </c>
      <c r="L140" s="146">
        <v>50</v>
      </c>
      <c r="M140" s="146">
        <v>40</v>
      </c>
      <c r="N140" s="146">
        <v>30</v>
      </c>
      <c r="O140" s="146">
        <v>20</v>
      </c>
      <c r="P140" s="146">
        <v>10</v>
      </c>
      <c r="Q140" s="186">
        <v>10</v>
      </c>
    </row>
    <row r="141" spans="1:17" ht="31.5">
      <c r="A141" s="159"/>
      <c r="B141" s="159" t="s">
        <v>248</v>
      </c>
      <c r="C141" s="157" t="s">
        <v>249</v>
      </c>
      <c r="D141" s="160">
        <v>2.3919999999999999</v>
      </c>
      <c r="E141" s="160">
        <v>2.3919999999999999</v>
      </c>
      <c r="F141" s="160">
        <v>2.3919999999999999</v>
      </c>
      <c r="G141" s="160">
        <v>2.3919999999999999</v>
      </c>
      <c r="H141" s="160">
        <v>2.3919999999999999</v>
      </c>
      <c r="I141" s="160">
        <v>2.3919999999999999</v>
      </c>
      <c r="J141" s="160">
        <v>2.3919999999999999</v>
      </c>
      <c r="K141" s="160">
        <v>2.3919999999999999</v>
      </c>
      <c r="L141" s="160">
        <v>2.3919999999999999</v>
      </c>
      <c r="M141" s="160">
        <v>1.9136</v>
      </c>
      <c r="N141" s="160">
        <v>1.4352</v>
      </c>
      <c r="O141" s="160">
        <v>0.95680000000000009</v>
      </c>
      <c r="P141" s="160">
        <v>0.4784000000000001</v>
      </c>
      <c r="Q141" s="160">
        <v>0.4784000000000001</v>
      </c>
    </row>
    <row r="142" spans="1:17" ht="31.5">
      <c r="A142" s="159"/>
      <c r="B142" s="159" t="s">
        <v>250</v>
      </c>
      <c r="C142" s="157" t="s">
        <v>226</v>
      </c>
      <c r="D142" s="157">
        <v>0</v>
      </c>
      <c r="E142" s="157">
        <v>0</v>
      </c>
      <c r="F142" s="157">
        <v>0</v>
      </c>
      <c r="G142" s="157">
        <v>0</v>
      </c>
      <c r="H142" s="157">
        <v>0</v>
      </c>
      <c r="I142" s="157">
        <v>0</v>
      </c>
      <c r="J142" s="157">
        <v>0</v>
      </c>
      <c r="K142" s="157">
        <v>0</v>
      </c>
      <c r="L142" s="160">
        <v>0.15372750642673522</v>
      </c>
      <c r="M142" s="160">
        <v>0.18190114068441066</v>
      </c>
      <c r="N142" s="160">
        <v>0.22148148148148147</v>
      </c>
      <c r="O142" s="160">
        <v>0.28476190476190477</v>
      </c>
      <c r="P142" s="160">
        <v>0.39866666666666667</v>
      </c>
      <c r="Q142" s="160">
        <v>0.39866666666666667</v>
      </c>
    </row>
    <row r="143" spans="1:17">
      <c r="A143" s="251" t="s">
        <v>331</v>
      </c>
      <c r="B143" s="251" t="s">
        <v>331</v>
      </c>
      <c r="C143" s="251"/>
      <c r="D143" s="251"/>
      <c r="E143" s="251"/>
      <c r="F143" s="251"/>
      <c r="G143" s="251"/>
      <c r="H143" s="251"/>
      <c r="I143" s="251"/>
      <c r="J143" s="251"/>
      <c r="K143" s="251"/>
      <c r="L143" s="251"/>
      <c r="M143" s="251"/>
      <c r="N143" s="251"/>
      <c r="O143" s="251"/>
      <c r="P143" s="251"/>
      <c r="Q143" s="251"/>
    </row>
    <row r="144" spans="1:17" ht="31.5">
      <c r="A144" s="158"/>
      <c r="B144" s="159" t="s">
        <v>332</v>
      </c>
      <c r="C144" s="157" t="s">
        <v>226</v>
      </c>
      <c r="D144" s="157">
        <v>0.27</v>
      </c>
      <c r="E144" s="157">
        <v>0.27</v>
      </c>
      <c r="F144" s="157">
        <v>0.27</v>
      </c>
      <c r="G144" s="157">
        <v>0.27</v>
      </c>
      <c r="H144" s="157">
        <v>0.27</v>
      </c>
      <c r="I144" s="157">
        <v>0.27</v>
      </c>
      <c r="J144" s="157">
        <v>0.27</v>
      </c>
      <c r="K144" s="157">
        <v>0.27</v>
      </c>
      <c r="L144" s="157">
        <v>0.27</v>
      </c>
      <c r="M144" s="157">
        <v>0.27</v>
      </c>
      <c r="N144" s="157">
        <v>0.27</v>
      </c>
      <c r="O144" s="157">
        <v>0.27</v>
      </c>
      <c r="P144" s="157">
        <v>0.27</v>
      </c>
      <c r="Q144" s="157">
        <v>0.27</v>
      </c>
    </row>
    <row r="145" spans="1:17">
      <c r="A145" s="251" t="s">
        <v>333</v>
      </c>
      <c r="B145" s="251" t="s">
        <v>331</v>
      </c>
      <c r="C145" s="251"/>
      <c r="D145" s="251"/>
      <c r="E145" s="251"/>
      <c r="F145" s="251"/>
      <c r="G145" s="251"/>
      <c r="H145" s="251"/>
      <c r="I145" s="251"/>
      <c r="J145" s="251"/>
      <c r="K145" s="251"/>
      <c r="L145" s="251"/>
      <c r="M145" s="251"/>
      <c r="N145" s="251"/>
      <c r="O145" s="251"/>
      <c r="P145" s="251"/>
      <c r="Q145" s="251"/>
    </row>
    <row r="146" spans="1:17" ht="42.75" customHeight="1">
      <c r="A146" s="158"/>
      <c r="B146" s="159" t="s">
        <v>334</v>
      </c>
      <c r="C146" s="157" t="s">
        <v>406</v>
      </c>
      <c r="D146" s="160">
        <v>1.5312626491222676</v>
      </c>
      <c r="E146" s="160">
        <v>1.4714876125406209</v>
      </c>
      <c r="F146" s="160">
        <v>1.5609838818833877</v>
      </c>
      <c r="G146" s="160">
        <v>1.5111586820436262</v>
      </c>
      <c r="H146" s="160">
        <v>1.4306118418071967</v>
      </c>
      <c r="I146" s="160">
        <v>1.3174074195463945</v>
      </c>
      <c r="J146" s="160">
        <v>1.2457358635126963</v>
      </c>
      <c r="K146" s="160">
        <v>1.1852286929992226</v>
      </c>
      <c r="L146" s="160">
        <v>1.1273246638923975</v>
      </c>
      <c r="M146" s="160">
        <v>1.0757070798488668</v>
      </c>
      <c r="N146" s="160">
        <v>1.063047249530588</v>
      </c>
      <c r="O146" s="160">
        <v>1.0291482967046477</v>
      </c>
      <c r="P146" s="160">
        <v>0.99804120416617381</v>
      </c>
      <c r="Q146" s="160">
        <v>0.99804120416617381</v>
      </c>
    </row>
    <row r="147" spans="1:17" hidden="1" outlineLevel="1">
      <c r="A147" s="258" t="s">
        <v>261</v>
      </c>
      <c r="B147" s="258" t="s">
        <v>331</v>
      </c>
      <c r="C147" s="258"/>
      <c r="D147" s="258"/>
      <c r="E147" s="258"/>
      <c r="F147" s="258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8"/>
    </row>
    <row r="148" spans="1:17" hidden="1" outlineLevel="1">
      <c r="A148" s="121"/>
      <c r="B148" s="122" t="s">
        <v>262</v>
      </c>
      <c r="C148" s="115" t="s">
        <v>326</v>
      </c>
      <c r="D148" s="115">
        <v>0</v>
      </c>
      <c r="E148" s="115">
        <v>0</v>
      </c>
      <c r="F148" s="115">
        <v>0</v>
      </c>
      <c r="G148" s="115">
        <v>0</v>
      </c>
      <c r="H148" s="115">
        <v>0</v>
      </c>
      <c r="I148" s="115">
        <v>0</v>
      </c>
      <c r="J148" s="115">
        <v>0</v>
      </c>
      <c r="K148" s="115">
        <v>0</v>
      </c>
      <c r="L148" s="115">
        <v>0</v>
      </c>
      <c r="M148" s="115">
        <v>0</v>
      </c>
      <c r="N148" s="115">
        <v>0</v>
      </c>
      <c r="O148" s="115">
        <v>0</v>
      </c>
      <c r="P148" s="115">
        <v>0</v>
      </c>
      <c r="Q148" s="115">
        <v>0</v>
      </c>
    </row>
    <row r="149" spans="1:17" s="114" customFormat="1" ht="18.75" collapsed="1">
      <c r="A149" s="254" t="s">
        <v>335</v>
      </c>
      <c r="B149" s="254"/>
      <c r="C149" s="254"/>
      <c r="D149" s="254"/>
      <c r="E149" s="254"/>
      <c r="F149" s="254"/>
      <c r="G149" s="254"/>
      <c r="H149" s="254"/>
      <c r="I149" s="254"/>
      <c r="J149" s="254"/>
      <c r="K149" s="254"/>
      <c r="L149" s="254"/>
      <c r="M149" s="254"/>
      <c r="N149" s="254"/>
      <c r="O149" s="254"/>
      <c r="P149" s="254"/>
      <c r="Q149" s="254"/>
    </row>
    <row r="150" spans="1:17">
      <c r="A150" s="255" t="s">
        <v>224</v>
      </c>
      <c r="B150" s="255"/>
      <c r="C150" s="255"/>
      <c r="D150" s="255"/>
      <c r="E150" s="255"/>
      <c r="F150" s="255"/>
      <c r="G150" s="255"/>
      <c r="H150" s="255"/>
      <c r="I150" s="255"/>
      <c r="J150" s="255"/>
      <c r="K150" s="255"/>
      <c r="L150" s="255"/>
      <c r="M150" s="255"/>
      <c r="N150" s="255"/>
      <c r="O150" s="255"/>
      <c r="P150" s="255"/>
      <c r="Q150" s="255"/>
    </row>
    <row r="151" spans="1:17" s="126" customFormat="1" ht="47.25" hidden="1" outlineLevel="1">
      <c r="A151" s="195"/>
      <c r="B151" s="202" t="s">
        <v>336</v>
      </c>
      <c r="C151" s="195" t="s">
        <v>226</v>
      </c>
      <c r="D151" s="166" t="e">
        <v>#DIV/0!</v>
      </c>
      <c r="E151" s="166" t="e">
        <v>#DIV/0!</v>
      </c>
      <c r="F151" s="166" t="e">
        <v>#DIV/0!</v>
      </c>
      <c r="G151" s="166" t="e">
        <v>#DIV/0!</v>
      </c>
      <c r="H151" s="166" t="e">
        <v>#DIV/0!</v>
      </c>
      <c r="I151" s="166" t="e">
        <v>#DIV/0!</v>
      </c>
      <c r="J151" s="166" t="e">
        <v>#DIV/0!</v>
      </c>
      <c r="K151" s="166" t="e">
        <v>#DIV/0!</v>
      </c>
      <c r="L151" s="166" t="e">
        <v>#DIV/0!</v>
      </c>
      <c r="M151" s="166" t="e">
        <v>#DIV/0!</v>
      </c>
      <c r="N151" s="166" t="e">
        <v>#DIV/0!</v>
      </c>
      <c r="O151" s="166" t="e">
        <v>#DIV/0!</v>
      </c>
      <c r="P151" s="166" t="e">
        <v>#DIV/0!</v>
      </c>
      <c r="Q151" s="166">
        <v>0.1</v>
      </c>
    </row>
    <row r="152" spans="1:17" s="126" customFormat="1" ht="47.25" collapsed="1">
      <c r="A152" s="195"/>
      <c r="B152" s="202" t="s">
        <v>337</v>
      </c>
      <c r="C152" s="195" t="s">
        <v>226</v>
      </c>
      <c r="D152" s="163" t="s">
        <v>290</v>
      </c>
      <c r="E152" s="163" t="s">
        <v>290</v>
      </c>
      <c r="F152" s="163" t="s">
        <v>290</v>
      </c>
      <c r="G152" s="163">
        <v>100</v>
      </c>
      <c r="H152" s="163">
        <v>100</v>
      </c>
      <c r="I152" s="163">
        <v>100</v>
      </c>
      <c r="J152" s="163">
        <v>100</v>
      </c>
      <c r="K152" s="163">
        <v>100</v>
      </c>
      <c r="L152" s="163">
        <v>100</v>
      </c>
      <c r="M152" s="163">
        <v>100</v>
      </c>
      <c r="N152" s="163">
        <v>100</v>
      </c>
      <c r="O152" s="163">
        <v>100</v>
      </c>
      <c r="P152" s="163">
        <v>100</v>
      </c>
      <c r="Q152" s="163">
        <v>100</v>
      </c>
    </row>
    <row r="153" spans="1:17" s="126" customFormat="1">
      <c r="A153" s="195"/>
      <c r="B153" s="251" t="s">
        <v>338</v>
      </c>
      <c r="C153" s="251"/>
      <c r="D153" s="251"/>
      <c r="E153" s="251"/>
      <c r="F153" s="251"/>
      <c r="G153" s="251"/>
      <c r="H153" s="251"/>
      <c r="I153" s="251"/>
      <c r="J153" s="251"/>
      <c r="K153" s="251"/>
      <c r="L153" s="251"/>
      <c r="M153" s="251"/>
      <c r="N153" s="251"/>
      <c r="O153" s="251"/>
      <c r="P153" s="251"/>
      <c r="Q153" s="251"/>
    </row>
    <row r="154" spans="1:17" s="126" customFormat="1" ht="60.75" customHeight="1">
      <c r="A154" s="195"/>
      <c r="B154" s="202" t="s">
        <v>339</v>
      </c>
      <c r="C154" s="195" t="s">
        <v>386</v>
      </c>
      <c r="D154" s="209" t="s">
        <v>290</v>
      </c>
      <c r="E154" s="167">
        <f>E155</f>
        <v>11.159000000000001</v>
      </c>
      <c r="F154" s="167">
        <f>F155</f>
        <v>11.709</v>
      </c>
      <c r="G154" s="167">
        <f>G155</f>
        <v>12</v>
      </c>
      <c r="H154" s="167">
        <f t="shared" ref="H154:P154" si="4">H155</f>
        <v>11.602516024059012</v>
      </c>
      <c r="I154" s="167">
        <f t="shared" si="4"/>
        <v>11.633240934202552</v>
      </c>
      <c r="J154" s="167">
        <f t="shared" si="4"/>
        <v>11.674997398450181</v>
      </c>
      <c r="K154" s="167">
        <f t="shared" si="4"/>
        <v>11.674997398450181</v>
      </c>
      <c r="L154" s="167">
        <f t="shared" si="4"/>
        <v>11.720574231930458</v>
      </c>
      <c r="M154" s="167">
        <f t="shared" si="4"/>
        <v>11.77326984788834</v>
      </c>
      <c r="N154" s="167">
        <f t="shared" si="4"/>
        <v>11.831208670589671</v>
      </c>
      <c r="O154" s="167">
        <f t="shared" si="4"/>
        <v>11.896072239096073</v>
      </c>
      <c r="P154" s="167">
        <f t="shared" si="4"/>
        <v>11.966146688913037</v>
      </c>
      <c r="Q154" s="167">
        <f>P154</f>
        <v>11.966146688913037</v>
      </c>
    </row>
    <row r="155" spans="1:17" s="126" customFormat="1" ht="75.75" customHeight="1">
      <c r="A155" s="195"/>
      <c r="B155" s="202" t="s">
        <v>340</v>
      </c>
      <c r="C155" s="195" t="s">
        <v>386</v>
      </c>
      <c r="D155" s="167" t="str">
        <f>'[10]прогноз коммунальных '!C51</f>
        <v>н.д.</v>
      </c>
      <c r="E155" s="167">
        <f>'[10]прогноз коммунальных '!D51</f>
        <v>11.159000000000001</v>
      </c>
      <c r="F155" s="167">
        <f>'[10]прогноз коммунальных '!E51</f>
        <v>11.709</v>
      </c>
      <c r="G155" s="167">
        <f>'[10]прогноз коммунальных '!F51</f>
        <v>12</v>
      </c>
      <c r="H155" s="167">
        <f>'[10]прогноз коммунальных '!G51</f>
        <v>11.602516024059012</v>
      </c>
      <c r="I155" s="167">
        <f>'[10]прогноз коммунальных '!H51</f>
        <v>11.633240934202552</v>
      </c>
      <c r="J155" s="167">
        <f>'[10]прогноз коммунальных '!I51</f>
        <v>11.674997398450181</v>
      </c>
      <c r="K155" s="167">
        <f>'[10]прогноз коммунальных '!J51</f>
        <v>11.674997398450181</v>
      </c>
      <c r="L155" s="167">
        <f>'[10]прогноз коммунальных '!K51</f>
        <v>11.720574231930458</v>
      </c>
      <c r="M155" s="167">
        <f>'[10]прогноз коммунальных '!L51</f>
        <v>11.77326984788834</v>
      </c>
      <c r="N155" s="167">
        <f>'[10]прогноз коммунальных '!M51</f>
        <v>11.831208670589671</v>
      </c>
      <c r="O155" s="167">
        <f>'[10]прогноз коммунальных '!N51</f>
        <v>11.896072239096073</v>
      </c>
      <c r="P155" s="167">
        <f>'[10]прогноз коммунальных '!O51</f>
        <v>11.966146688913037</v>
      </c>
      <c r="Q155" s="167">
        <f>P155</f>
        <v>11.966146688913037</v>
      </c>
    </row>
    <row r="156" spans="1:17" s="126" customFormat="1" ht="63">
      <c r="A156" s="195"/>
      <c r="B156" s="202" t="s">
        <v>341</v>
      </c>
      <c r="C156" s="195" t="s">
        <v>386</v>
      </c>
      <c r="D156" s="167" t="str">
        <f>'[10]прогноз коммунальных '!C52</f>
        <v>н.д.</v>
      </c>
      <c r="E156" s="167">
        <f>'[10]прогноз коммунальных '!D52</f>
        <v>9.5039999999999996</v>
      </c>
      <c r="F156" s="167">
        <f>'[10]прогноз коммунальных '!E52</f>
        <v>9.9760000000000009</v>
      </c>
      <c r="G156" s="167">
        <f>'[10]прогноз коммунальных '!F52</f>
        <v>10.199999999999999</v>
      </c>
      <c r="H156" s="167">
        <f>'[10]прогноз коммунальных '!G52</f>
        <v>9.8040752466666667</v>
      </c>
      <c r="I156" s="167">
        <f>'[10]прогноз коммунальных '!H52</f>
        <v>9.8327211933333327</v>
      </c>
      <c r="J156" s="167">
        <f>'[10]прогноз коммунальных '!I52</f>
        <v>9.8716522574841452</v>
      </c>
      <c r="K156" s="167">
        <f>'[10]прогноз коммунальных '!J52</f>
        <v>9.8716522574841452</v>
      </c>
      <c r="L156" s="167">
        <f>'[10]прогноз коммунальных '!K52</f>
        <v>9.9141451902547253</v>
      </c>
      <c r="M156" s="167">
        <f>'[10]прогноз коммунальных '!L52</f>
        <v>9.9632752217908465</v>
      </c>
      <c r="N156" s="167">
        <f>'[10]прогноз коммунальных '!M52</f>
        <v>10.017293684897099</v>
      </c>
      <c r="O156" s="167">
        <f>'[10]прогноз коммунальных '!N52</f>
        <v>10.077768339350554</v>
      </c>
      <c r="P156" s="167">
        <f>'[10]прогноз коммунальных '!O52</f>
        <v>10.143101287202144</v>
      </c>
      <c r="Q156" s="167">
        <v>11.1</v>
      </c>
    </row>
    <row r="157" spans="1:17" s="126" customFormat="1" ht="31.5" hidden="1" outlineLevel="1">
      <c r="A157" s="120"/>
      <c r="B157" s="125" t="s">
        <v>342</v>
      </c>
      <c r="C157" s="120" t="s">
        <v>226</v>
      </c>
      <c r="D157" s="127" t="e">
        <v>#DIV/0!</v>
      </c>
      <c r="E157" s="127" t="e">
        <v>#DIV/0!</v>
      </c>
      <c r="F157" s="127" t="e">
        <v>#DIV/0!</v>
      </c>
      <c r="G157" s="127" t="e">
        <v>#DIV/0!</v>
      </c>
      <c r="H157" s="127" t="e">
        <v>#DIV/0!</v>
      </c>
      <c r="I157" s="127" t="e">
        <v>#DIV/0!</v>
      </c>
      <c r="J157" s="127" t="e">
        <v>#DIV/0!</v>
      </c>
      <c r="K157" s="127" t="e">
        <v>#DIV/0!</v>
      </c>
      <c r="L157" s="127" t="e">
        <v>#DIV/0!</v>
      </c>
      <c r="M157" s="127" t="e">
        <v>#DIV/0!</v>
      </c>
      <c r="N157" s="127" t="e">
        <v>#DIV/0!</v>
      </c>
      <c r="O157" s="127" t="e">
        <v>#DIV/0!</v>
      </c>
      <c r="P157" s="127" t="e">
        <v>#DIV/0!</v>
      </c>
      <c r="Q157" s="127" t="s">
        <v>343</v>
      </c>
    </row>
    <row r="158" spans="1:17" s="126" customFormat="1" collapsed="1">
      <c r="A158" s="191"/>
      <c r="B158" s="251" t="s">
        <v>344</v>
      </c>
      <c r="C158" s="251"/>
      <c r="D158" s="251"/>
      <c r="E158" s="251"/>
      <c r="F158" s="251"/>
      <c r="G158" s="251"/>
      <c r="H158" s="251"/>
      <c r="I158" s="251"/>
      <c r="J158" s="251"/>
      <c r="K158" s="251"/>
      <c r="L158" s="251"/>
      <c r="M158" s="251"/>
      <c r="N158" s="251"/>
      <c r="O158" s="251"/>
      <c r="P158" s="251"/>
      <c r="Q158" s="251"/>
    </row>
    <row r="159" spans="1:17" s="126" customFormat="1" ht="60" customHeight="1">
      <c r="A159" s="195"/>
      <c r="B159" s="202" t="s">
        <v>245</v>
      </c>
      <c r="C159" s="195" t="s">
        <v>345</v>
      </c>
      <c r="D159" s="163" t="s">
        <v>290</v>
      </c>
      <c r="E159" s="163" t="s">
        <v>290</v>
      </c>
      <c r="F159" s="163" t="s">
        <v>290</v>
      </c>
      <c r="G159" s="165">
        <v>24</v>
      </c>
      <c r="H159" s="165">
        <v>24</v>
      </c>
      <c r="I159" s="165">
        <v>24</v>
      </c>
      <c r="J159" s="165">
        <v>24</v>
      </c>
      <c r="K159" s="165">
        <v>24</v>
      </c>
      <c r="L159" s="165">
        <v>24</v>
      </c>
      <c r="M159" s="165">
        <v>24</v>
      </c>
      <c r="N159" s="165">
        <v>24</v>
      </c>
      <c r="O159" s="165">
        <v>24</v>
      </c>
      <c r="P159" s="165">
        <v>24</v>
      </c>
      <c r="Q159" s="165">
        <v>24</v>
      </c>
    </row>
    <row r="160" spans="1:17" s="126" customFormat="1" ht="47.25">
      <c r="A160" s="195"/>
      <c r="B160" s="202" t="s">
        <v>346</v>
      </c>
      <c r="C160" s="195" t="s">
        <v>347</v>
      </c>
      <c r="D160" s="163" t="s">
        <v>290</v>
      </c>
      <c r="E160" s="163" t="s">
        <v>290</v>
      </c>
      <c r="F160" s="163" t="s">
        <v>290</v>
      </c>
      <c r="G160" s="165">
        <v>0</v>
      </c>
      <c r="H160" s="165">
        <v>0</v>
      </c>
      <c r="I160" s="165">
        <v>0</v>
      </c>
      <c r="J160" s="165">
        <v>0</v>
      </c>
      <c r="K160" s="165">
        <v>0</v>
      </c>
      <c r="L160" s="165">
        <v>0</v>
      </c>
      <c r="M160" s="165">
        <v>0</v>
      </c>
      <c r="N160" s="165">
        <v>0</v>
      </c>
      <c r="O160" s="165">
        <v>0</v>
      </c>
      <c r="P160" s="165">
        <v>0</v>
      </c>
      <c r="Q160" s="165">
        <v>0</v>
      </c>
    </row>
    <row r="161" spans="1:17" s="126" customFormat="1" ht="47.25">
      <c r="A161" s="195"/>
      <c r="B161" s="202" t="s">
        <v>346</v>
      </c>
      <c r="C161" s="195" t="s">
        <v>348</v>
      </c>
      <c r="D161" s="163" t="s">
        <v>290</v>
      </c>
      <c r="E161" s="163" t="s">
        <v>290</v>
      </c>
      <c r="F161" s="163" t="s">
        <v>290</v>
      </c>
      <c r="G161" s="165">
        <v>0</v>
      </c>
      <c r="H161" s="165">
        <v>0</v>
      </c>
      <c r="I161" s="165">
        <v>0</v>
      </c>
      <c r="J161" s="165">
        <v>0</v>
      </c>
      <c r="K161" s="165">
        <v>0</v>
      </c>
      <c r="L161" s="165">
        <v>0</v>
      </c>
      <c r="M161" s="165">
        <v>0</v>
      </c>
      <c r="N161" s="165">
        <v>0</v>
      </c>
      <c r="O161" s="165">
        <v>0</v>
      </c>
      <c r="P161" s="165">
        <v>0</v>
      </c>
      <c r="Q161" s="165">
        <v>0</v>
      </c>
    </row>
    <row r="162" spans="1:17" ht="31.5">
      <c r="A162" s="192"/>
      <c r="B162" s="202" t="s">
        <v>349</v>
      </c>
      <c r="C162" s="195" t="s">
        <v>226</v>
      </c>
      <c r="D162" s="163" t="s">
        <v>290</v>
      </c>
      <c r="E162" s="163" t="s">
        <v>290</v>
      </c>
      <c r="F162" s="163" t="s">
        <v>290</v>
      </c>
      <c r="G162" s="165">
        <v>0</v>
      </c>
      <c r="H162" s="165">
        <v>0</v>
      </c>
      <c r="I162" s="165">
        <v>0</v>
      </c>
      <c r="J162" s="165">
        <v>100</v>
      </c>
      <c r="K162" s="165">
        <v>0</v>
      </c>
      <c r="L162" s="165">
        <v>0</v>
      </c>
      <c r="M162" s="165">
        <v>0</v>
      </c>
      <c r="N162" s="165">
        <v>0</v>
      </c>
      <c r="O162" s="165">
        <v>0</v>
      </c>
      <c r="P162" s="165">
        <v>100</v>
      </c>
      <c r="Q162" s="163">
        <v>0</v>
      </c>
    </row>
    <row r="163" spans="1:17" s="126" customFormat="1">
      <c r="A163" s="191"/>
      <c r="B163" s="251" t="s">
        <v>350</v>
      </c>
      <c r="C163" s="251"/>
      <c r="D163" s="251"/>
      <c r="E163" s="251"/>
      <c r="F163" s="251"/>
      <c r="G163" s="251"/>
      <c r="H163" s="251"/>
      <c r="I163" s="251"/>
      <c r="J163" s="251"/>
      <c r="K163" s="251"/>
      <c r="L163" s="251"/>
      <c r="M163" s="251"/>
      <c r="N163" s="251"/>
      <c r="O163" s="251"/>
      <c r="P163" s="251"/>
      <c r="Q163" s="251"/>
    </row>
    <row r="164" spans="1:17" s="126" customFormat="1" ht="48" customHeight="1">
      <c r="A164" s="195"/>
      <c r="B164" s="164" t="s">
        <v>351</v>
      </c>
      <c r="C164" s="195" t="s">
        <v>226</v>
      </c>
      <c r="D164" s="163" t="s">
        <v>290</v>
      </c>
      <c r="E164" s="163" t="s">
        <v>290</v>
      </c>
      <c r="F164" s="163" t="s">
        <v>290</v>
      </c>
      <c r="G164" s="163">
        <v>30</v>
      </c>
      <c r="H164" s="165">
        <v>30</v>
      </c>
      <c r="I164" s="165">
        <v>30</v>
      </c>
      <c r="J164" s="165">
        <v>50</v>
      </c>
      <c r="K164" s="165">
        <v>50</v>
      </c>
      <c r="L164" s="165">
        <v>50</v>
      </c>
      <c r="M164" s="165">
        <v>50</v>
      </c>
      <c r="N164" s="165">
        <v>50</v>
      </c>
      <c r="O164" s="165">
        <v>50</v>
      </c>
      <c r="P164" s="165">
        <v>100</v>
      </c>
      <c r="Q164" s="165">
        <v>100</v>
      </c>
    </row>
    <row r="165" spans="1:17" s="126" customFormat="1" ht="63" hidden="1" outlineLevel="1">
      <c r="A165" s="195"/>
      <c r="B165" s="164" t="s">
        <v>352</v>
      </c>
      <c r="C165" s="195" t="s">
        <v>226</v>
      </c>
      <c r="D165" s="163" t="e">
        <v>#DIV/0!</v>
      </c>
      <c r="E165" s="163" t="e">
        <v>#DIV/0!</v>
      </c>
      <c r="F165" s="163" t="e">
        <v>#DIV/0!</v>
      </c>
      <c r="G165" s="163" t="e">
        <v>#DIV/0!</v>
      </c>
      <c r="H165" s="163" t="e">
        <v>#DIV/0!</v>
      </c>
      <c r="I165" s="163" t="e">
        <v>#DIV/0!</v>
      </c>
      <c r="J165" s="163" t="e">
        <v>#DIV/0!</v>
      </c>
      <c r="K165" s="163" t="e">
        <v>#DIV/0!</v>
      </c>
      <c r="L165" s="163" t="e">
        <v>#DIV/0!</v>
      </c>
      <c r="M165" s="163" t="e">
        <v>#DIV/0!</v>
      </c>
      <c r="N165" s="163" t="e">
        <v>#DIV/0!</v>
      </c>
      <c r="O165" s="163" t="e">
        <v>#DIV/0!</v>
      </c>
      <c r="P165" s="163" t="e">
        <v>#DIV/0!</v>
      </c>
      <c r="Q165" s="163">
        <v>100</v>
      </c>
    </row>
    <row r="166" spans="1:17" s="126" customFormat="1" collapsed="1">
      <c r="A166" s="191"/>
      <c r="B166" s="251" t="s">
        <v>261</v>
      </c>
      <c r="C166" s="251"/>
      <c r="D166" s="251"/>
      <c r="E166" s="251"/>
      <c r="F166" s="251"/>
      <c r="G166" s="251"/>
      <c r="H166" s="251"/>
      <c r="I166" s="251"/>
      <c r="J166" s="251"/>
      <c r="K166" s="251"/>
      <c r="L166" s="251"/>
      <c r="M166" s="251"/>
      <c r="N166" s="251"/>
      <c r="O166" s="251"/>
      <c r="P166" s="251"/>
      <c r="Q166" s="251"/>
    </row>
    <row r="167" spans="1:17" s="128" customFormat="1" ht="127.5" customHeight="1">
      <c r="A167" s="116"/>
      <c r="B167" s="164" t="s">
        <v>353</v>
      </c>
      <c r="C167" s="157" t="s">
        <v>226</v>
      </c>
      <c r="D167" s="163" t="s">
        <v>290</v>
      </c>
      <c r="E167" s="163" t="s">
        <v>290</v>
      </c>
      <c r="F167" s="163" t="s">
        <v>290</v>
      </c>
      <c r="G167" s="157">
        <v>0</v>
      </c>
      <c r="H167" s="157">
        <v>0</v>
      </c>
      <c r="I167" s="157">
        <v>0</v>
      </c>
      <c r="J167" s="157">
        <v>0</v>
      </c>
      <c r="K167" s="157">
        <v>0</v>
      </c>
      <c r="L167" s="157">
        <v>0</v>
      </c>
      <c r="M167" s="157">
        <v>0</v>
      </c>
      <c r="N167" s="157">
        <v>0</v>
      </c>
      <c r="O167" s="157">
        <v>0</v>
      </c>
      <c r="P167" s="157">
        <v>100</v>
      </c>
      <c r="Q167" s="165">
        <v>100</v>
      </c>
    </row>
    <row r="168" spans="1:17" s="128" customFormat="1" ht="85.5" customHeight="1">
      <c r="A168" s="116"/>
      <c r="B168" s="164" t="s">
        <v>354</v>
      </c>
      <c r="C168" s="157" t="s">
        <v>226</v>
      </c>
      <c r="D168" s="163" t="s">
        <v>290</v>
      </c>
      <c r="E168" s="163" t="s">
        <v>290</v>
      </c>
      <c r="F168" s="163" t="s">
        <v>290</v>
      </c>
      <c r="G168" s="157">
        <v>100</v>
      </c>
      <c r="H168" s="157">
        <v>100</v>
      </c>
      <c r="I168" s="157">
        <v>100</v>
      </c>
      <c r="J168" s="157">
        <v>100</v>
      </c>
      <c r="K168" s="157">
        <v>100</v>
      </c>
      <c r="L168" s="157">
        <v>100</v>
      </c>
      <c r="M168" s="157">
        <v>100</v>
      </c>
      <c r="N168" s="157">
        <v>100</v>
      </c>
      <c r="O168" s="157">
        <v>100</v>
      </c>
      <c r="P168" s="157">
        <v>100</v>
      </c>
      <c r="Q168" s="165">
        <v>100</v>
      </c>
    </row>
    <row r="169" spans="1:17" s="128" customFormat="1" ht="115.5" customHeight="1">
      <c r="A169" s="116"/>
      <c r="B169" s="202" t="s">
        <v>355</v>
      </c>
      <c r="C169" s="157" t="s">
        <v>226</v>
      </c>
      <c r="D169" s="163" t="s">
        <v>290</v>
      </c>
      <c r="E169" s="163" t="s">
        <v>290</v>
      </c>
      <c r="F169" s="163" t="s">
        <v>290</v>
      </c>
      <c r="G169" s="157">
        <v>100</v>
      </c>
      <c r="H169" s="157">
        <v>100</v>
      </c>
      <c r="I169" s="157">
        <v>100</v>
      </c>
      <c r="J169" s="157">
        <v>100</v>
      </c>
      <c r="K169" s="157">
        <v>100</v>
      </c>
      <c r="L169" s="157">
        <v>100</v>
      </c>
      <c r="M169" s="157">
        <v>100</v>
      </c>
      <c r="N169" s="157">
        <v>100</v>
      </c>
      <c r="O169" s="157">
        <v>100</v>
      </c>
      <c r="P169" s="157">
        <v>100</v>
      </c>
      <c r="Q169" s="157">
        <v>100</v>
      </c>
    </row>
    <row r="170" spans="1:17" s="128" customFormat="1" ht="123" customHeight="1">
      <c r="A170" s="116"/>
      <c r="B170" s="202" t="s">
        <v>356</v>
      </c>
      <c r="C170" s="157" t="s">
        <v>226</v>
      </c>
      <c r="D170" s="163" t="s">
        <v>290</v>
      </c>
      <c r="E170" s="163" t="s">
        <v>290</v>
      </c>
      <c r="F170" s="163" t="s">
        <v>290</v>
      </c>
      <c r="G170" s="157">
        <v>0</v>
      </c>
      <c r="H170" s="157">
        <v>0</v>
      </c>
      <c r="I170" s="157">
        <v>0</v>
      </c>
      <c r="J170" s="157">
        <v>0</v>
      </c>
      <c r="K170" s="157">
        <v>0</v>
      </c>
      <c r="L170" s="157">
        <v>0</v>
      </c>
      <c r="M170" s="157">
        <v>0</v>
      </c>
      <c r="N170" s="157">
        <v>0</v>
      </c>
      <c r="O170" s="157">
        <v>0</v>
      </c>
      <c r="P170" s="157">
        <v>0</v>
      </c>
      <c r="Q170" s="157">
        <v>100</v>
      </c>
    </row>
    <row r="171" spans="1:17" s="126" customFormat="1">
      <c r="A171" s="113"/>
      <c r="B171" s="251" t="s">
        <v>357</v>
      </c>
      <c r="C171" s="251"/>
      <c r="D171" s="251"/>
      <c r="E171" s="251"/>
      <c r="F171" s="251"/>
      <c r="G171" s="251"/>
      <c r="H171" s="251"/>
      <c r="I171" s="251"/>
      <c r="J171" s="251"/>
      <c r="K171" s="251"/>
      <c r="L171" s="251"/>
      <c r="M171" s="251"/>
      <c r="N171" s="251"/>
      <c r="O171" s="251"/>
      <c r="P171" s="251"/>
      <c r="Q171" s="251"/>
    </row>
    <row r="172" spans="1:17" s="128" customFormat="1" ht="78.75">
      <c r="A172" s="116"/>
      <c r="B172" s="162" t="s">
        <v>358</v>
      </c>
      <c r="C172" s="157" t="s">
        <v>226</v>
      </c>
      <c r="D172" s="163" t="s">
        <v>290</v>
      </c>
      <c r="E172" s="163" t="s">
        <v>290</v>
      </c>
      <c r="F172" s="163" t="s">
        <v>290</v>
      </c>
      <c r="G172" s="157">
        <v>0</v>
      </c>
      <c r="H172" s="157">
        <v>0</v>
      </c>
      <c r="I172" s="157">
        <v>0</v>
      </c>
      <c r="J172" s="157">
        <v>0</v>
      </c>
      <c r="K172" s="157">
        <v>0</v>
      </c>
      <c r="L172" s="157">
        <v>0</v>
      </c>
      <c r="M172" s="157">
        <v>0</v>
      </c>
      <c r="N172" s="157">
        <v>0</v>
      </c>
      <c r="O172" s="157">
        <v>0</v>
      </c>
      <c r="P172" s="157">
        <v>0</v>
      </c>
      <c r="Q172" s="157">
        <v>0</v>
      </c>
    </row>
  </sheetData>
  <mergeCells count="57">
    <mergeCell ref="B166:Q166"/>
    <mergeCell ref="B171:Q171"/>
    <mergeCell ref="A2:Q2"/>
    <mergeCell ref="A5:Q5"/>
    <mergeCell ref="A34:Q34"/>
    <mergeCell ref="A66:Q66"/>
    <mergeCell ref="A124:Q124"/>
    <mergeCell ref="A149:Q149"/>
    <mergeCell ref="A147:Q147"/>
    <mergeCell ref="A150:Q150"/>
    <mergeCell ref="B153:Q153"/>
    <mergeCell ref="B158:Q158"/>
    <mergeCell ref="B163:Q163"/>
    <mergeCell ref="A125:Q125"/>
    <mergeCell ref="A129:Q129"/>
    <mergeCell ref="A135:Q135"/>
    <mergeCell ref="A138:Q138"/>
    <mergeCell ref="A143:Q143"/>
    <mergeCell ref="A145:Q145"/>
    <mergeCell ref="A107:P107"/>
    <mergeCell ref="A109:P109"/>
    <mergeCell ref="A115:P115"/>
    <mergeCell ref="A120:P120"/>
    <mergeCell ref="A122:P122"/>
    <mergeCell ref="A102:P102"/>
    <mergeCell ref="A67:P67"/>
    <mergeCell ref="A71:P71"/>
    <mergeCell ref="A76:P76"/>
    <mergeCell ref="A78:P78"/>
    <mergeCell ref="A82:P82"/>
    <mergeCell ref="A88:P88"/>
    <mergeCell ref="A93:P93"/>
    <mergeCell ref="A95:P95"/>
    <mergeCell ref="A97:P97"/>
    <mergeCell ref="A98:P98"/>
    <mergeCell ref="A64:P64"/>
    <mergeCell ref="A27:P27"/>
    <mergeCell ref="A30:P30"/>
    <mergeCell ref="A32:P32"/>
    <mergeCell ref="A35:P35"/>
    <mergeCell ref="A39:P39"/>
    <mergeCell ref="A44:P44"/>
    <mergeCell ref="A46:P46"/>
    <mergeCell ref="A50:P50"/>
    <mergeCell ref="A56:P56"/>
    <mergeCell ref="A62:P62"/>
    <mergeCell ref="A6:P6"/>
    <mergeCell ref="A10:P10"/>
    <mergeCell ref="A15:P15"/>
    <mergeCell ref="A19:P19"/>
    <mergeCell ref="A1:Q1"/>
    <mergeCell ref="A3:A4"/>
    <mergeCell ref="B3:B4"/>
    <mergeCell ref="C3:C4"/>
    <mergeCell ref="D3:F3"/>
    <mergeCell ref="G3:P3"/>
    <mergeCell ref="Q3:Q4"/>
  </mergeCells>
  <pageMargins left="0.98425196850393704" right="0.59055118110236227" top="0.98425196850393704" bottom="0.39370078740157483" header="0" footer="0"/>
  <pageSetup paperSize="9" scale="62" firstPageNumber="169" fitToHeight="20" orientation="landscape" useFirstPageNumber="1" r:id="rId1"/>
  <headerFooter>
    <oddFooter>&amp;R&amp;"Times New Roman,обычный"&amp;12&amp;P</oddFooter>
  </headerFooter>
  <rowBreaks count="2" manualBreakCount="2">
    <brk id="65" max="16" man="1"/>
    <brk id="14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60" zoomScaleNormal="70" workbookViewId="0">
      <pane xSplit="4" ySplit="7" topLeftCell="E8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F88" sqref="F88"/>
    </sheetView>
  </sheetViews>
  <sheetFormatPr defaultRowHeight="15.75"/>
  <cols>
    <col min="1" max="1" width="8" style="7" customWidth="1"/>
    <col min="2" max="2" width="31.5703125" style="6" customWidth="1"/>
    <col min="3" max="3" width="15" style="1" customWidth="1"/>
    <col min="4" max="4" width="20.28515625" style="8" customWidth="1"/>
    <col min="5" max="5" width="23.5703125" style="1" customWidth="1"/>
    <col min="6" max="6" width="12.140625" style="1" bestFit="1" customWidth="1"/>
    <col min="7" max="16" width="11.5703125" style="1" customWidth="1"/>
    <col min="17" max="16384" width="9.140625" style="1"/>
  </cols>
  <sheetData>
    <row r="1" spans="1:17">
      <c r="P1" s="19" t="s">
        <v>49</v>
      </c>
    </row>
    <row r="2" spans="1:17">
      <c r="A2" s="267" t="s">
        <v>47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25.5" customHeight="1">
      <c r="A3" s="269" t="s">
        <v>0</v>
      </c>
      <c r="B3" s="270" t="s">
        <v>1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2" customHeight="1">
      <c r="A4" s="269"/>
      <c r="B4" s="270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>
      <c r="A5" s="198" t="s">
        <v>11</v>
      </c>
      <c r="B5" s="199">
        <v>2</v>
      </c>
      <c r="C5" s="199">
        <v>3</v>
      </c>
      <c r="D5" s="199">
        <v>4</v>
      </c>
      <c r="E5" s="199">
        <v>5</v>
      </c>
      <c r="F5" s="199">
        <v>5</v>
      </c>
      <c r="G5" s="199">
        <v>6</v>
      </c>
      <c r="H5" s="199">
        <v>7</v>
      </c>
      <c r="I5" s="199">
        <v>8</v>
      </c>
      <c r="J5" s="199">
        <v>9</v>
      </c>
      <c r="K5" s="199">
        <v>10</v>
      </c>
      <c r="L5" s="199">
        <v>11</v>
      </c>
      <c r="M5" s="199">
        <v>12</v>
      </c>
      <c r="N5" s="199">
        <v>13</v>
      </c>
      <c r="O5" s="199">
        <v>14</v>
      </c>
      <c r="P5" s="199">
        <v>15</v>
      </c>
      <c r="Q5" s="156"/>
    </row>
    <row r="6" spans="1:17" ht="32.25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51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5" customFormat="1" ht="15.75" customHeight="1">
      <c r="A8" s="265" t="s">
        <v>33</v>
      </c>
      <c r="B8" s="261" t="s">
        <v>44</v>
      </c>
      <c r="C8" s="262" t="s">
        <v>42</v>
      </c>
      <c r="D8" s="263" t="s">
        <v>43</v>
      </c>
      <c r="E8" s="18" t="s">
        <v>8</v>
      </c>
      <c r="F8" s="17">
        <v>1000</v>
      </c>
      <c r="G8" s="17">
        <v>500</v>
      </c>
      <c r="H8" s="17">
        <v>0</v>
      </c>
      <c r="I8" s="17">
        <v>0</v>
      </c>
      <c r="J8" s="17">
        <v>0</v>
      </c>
      <c r="K8" s="17">
        <v>0</v>
      </c>
      <c r="L8" s="17">
        <v>500</v>
      </c>
      <c r="M8" s="17">
        <v>0</v>
      </c>
      <c r="N8" s="17">
        <v>0</v>
      </c>
      <c r="O8" s="17">
        <v>0</v>
      </c>
      <c r="P8" s="17">
        <v>0</v>
      </c>
      <c r="Q8" s="145"/>
    </row>
    <row r="9" spans="1:17" s="5" customFormat="1">
      <c r="A9" s="265"/>
      <c r="B9" s="261"/>
      <c r="C9" s="262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61"/>
      <c r="C10" s="262"/>
      <c r="D10" s="263"/>
      <c r="E10" s="194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9"/>
    </row>
    <row r="11" spans="1:17" s="4" customFormat="1">
      <c r="A11" s="265"/>
      <c r="B11" s="261"/>
      <c r="C11" s="262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31.5">
      <c r="A12" s="265"/>
      <c r="B12" s="261"/>
      <c r="C12" s="262"/>
      <c r="D12" s="263"/>
      <c r="E12" s="194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99"/>
    </row>
    <row r="13" spans="1:17" s="5" customFormat="1" ht="23.25" customHeight="1">
      <c r="A13" s="265" t="s">
        <v>35</v>
      </c>
      <c r="B13" s="273" t="s">
        <v>39</v>
      </c>
      <c r="C13" s="262" t="s">
        <v>41</v>
      </c>
      <c r="D13" s="263" t="s">
        <v>37</v>
      </c>
      <c r="E13" s="18" t="s">
        <v>8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45"/>
    </row>
    <row r="14" spans="1:17" s="5" customFormat="1">
      <c r="A14" s="265"/>
      <c r="B14" s="273"/>
      <c r="C14" s="262"/>
      <c r="D14" s="263"/>
      <c r="E14" s="194" t="s">
        <v>13</v>
      </c>
      <c r="F14" s="9">
        <v>0</v>
      </c>
      <c r="G14" s="9">
        <v>0</v>
      </c>
      <c r="H14" s="9">
        <v>0</v>
      </c>
      <c r="I14" s="9">
        <v>0</v>
      </c>
      <c r="J14" s="9"/>
      <c r="K14" s="9"/>
      <c r="L14" s="9"/>
      <c r="M14" s="9"/>
      <c r="N14" s="9"/>
      <c r="O14" s="9"/>
      <c r="P14" s="9"/>
      <c r="Q14" s="145"/>
    </row>
    <row r="15" spans="1:17" s="4" customFormat="1" ht="31.5" customHeight="1">
      <c r="A15" s="265"/>
      <c r="B15" s="273"/>
      <c r="C15" s="262"/>
      <c r="D15" s="263"/>
      <c r="E15" s="194" t="s">
        <v>2</v>
      </c>
      <c r="F15" s="9">
        <v>0</v>
      </c>
      <c r="G15" s="9">
        <v>0</v>
      </c>
      <c r="H15" s="9">
        <v>0</v>
      </c>
      <c r="I15" s="9">
        <v>0</v>
      </c>
      <c r="J15" s="9"/>
      <c r="K15" s="9"/>
      <c r="L15" s="9"/>
      <c r="M15" s="9"/>
      <c r="N15" s="9"/>
      <c r="O15" s="9"/>
      <c r="P15" s="9"/>
      <c r="Q15" s="99"/>
    </row>
    <row r="16" spans="1:17" s="4" customFormat="1" ht="19.5" customHeight="1">
      <c r="A16" s="265"/>
      <c r="B16" s="273"/>
      <c r="C16" s="262"/>
      <c r="D16" s="263"/>
      <c r="E16" s="194" t="s">
        <v>12</v>
      </c>
      <c r="F16" s="9">
        <v>0</v>
      </c>
      <c r="G16" s="9">
        <v>0</v>
      </c>
      <c r="H16" s="9">
        <v>0</v>
      </c>
      <c r="I16" s="9">
        <v>0</v>
      </c>
      <c r="J16" s="9"/>
      <c r="K16" s="9"/>
      <c r="L16" s="9"/>
      <c r="M16" s="9"/>
      <c r="N16" s="9"/>
      <c r="O16" s="9"/>
      <c r="P16" s="9"/>
      <c r="Q16" s="99"/>
    </row>
    <row r="17" spans="1:17" s="4" customFormat="1" ht="90.75" customHeight="1">
      <c r="A17" s="265"/>
      <c r="B17" s="273"/>
      <c r="C17" s="262"/>
      <c r="D17" s="263"/>
      <c r="E17" s="194" t="s">
        <v>3</v>
      </c>
      <c r="F17" s="9">
        <v>0</v>
      </c>
      <c r="G17" s="9">
        <v>0</v>
      </c>
      <c r="H17" s="9">
        <v>0</v>
      </c>
      <c r="I17" s="9">
        <v>0</v>
      </c>
      <c r="J17" s="9"/>
      <c r="K17" s="9"/>
      <c r="L17" s="9"/>
      <c r="M17" s="9"/>
      <c r="N17" s="9"/>
      <c r="O17" s="9"/>
      <c r="P17" s="9"/>
      <c r="Q17" s="99"/>
    </row>
    <row r="18" spans="1:17" s="5" customFormat="1">
      <c r="A18" s="265" t="s">
        <v>36</v>
      </c>
      <c r="B18" s="261" t="s">
        <v>40</v>
      </c>
      <c r="C18" s="262" t="s">
        <v>41</v>
      </c>
      <c r="D18" s="263" t="s">
        <v>37</v>
      </c>
      <c r="E18" s="18" t="s">
        <v>8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45"/>
    </row>
    <row r="19" spans="1:17" s="5" customFormat="1">
      <c r="A19" s="265"/>
      <c r="B19" s="261"/>
      <c r="C19" s="262"/>
      <c r="D19" s="263"/>
      <c r="E19" s="194" t="s">
        <v>13</v>
      </c>
      <c r="F19" s="9">
        <v>0</v>
      </c>
      <c r="G19" s="9">
        <v>0</v>
      </c>
      <c r="H19" s="9">
        <v>0</v>
      </c>
      <c r="I19" s="9">
        <v>0</v>
      </c>
      <c r="J19" s="9"/>
      <c r="K19" s="9"/>
      <c r="L19" s="9"/>
      <c r="M19" s="9"/>
      <c r="N19" s="9"/>
      <c r="O19" s="9"/>
      <c r="P19" s="9"/>
      <c r="Q19" s="145"/>
    </row>
    <row r="20" spans="1:17" s="4" customFormat="1">
      <c r="A20" s="265"/>
      <c r="B20" s="261"/>
      <c r="C20" s="262"/>
      <c r="D20" s="263"/>
      <c r="E20" s="194" t="s">
        <v>2</v>
      </c>
      <c r="F20" s="9">
        <v>0</v>
      </c>
      <c r="G20" s="9">
        <v>0</v>
      </c>
      <c r="H20" s="9">
        <v>0</v>
      </c>
      <c r="I20" s="9">
        <v>0</v>
      </c>
      <c r="J20" s="9"/>
      <c r="K20" s="9"/>
      <c r="L20" s="9"/>
      <c r="M20" s="9"/>
      <c r="N20" s="9"/>
      <c r="O20" s="9"/>
      <c r="P20" s="9"/>
      <c r="Q20" s="99"/>
    </row>
    <row r="21" spans="1:17" s="4" customFormat="1" ht="27.75" customHeight="1">
      <c r="A21" s="265"/>
      <c r="B21" s="261"/>
      <c r="C21" s="262"/>
      <c r="D21" s="263"/>
      <c r="E21" s="194" t="s">
        <v>12</v>
      </c>
      <c r="F21" s="9">
        <v>0</v>
      </c>
      <c r="G21" s="9">
        <v>0</v>
      </c>
      <c r="H21" s="9">
        <v>0</v>
      </c>
      <c r="I21" s="9">
        <v>0</v>
      </c>
      <c r="J21" s="9"/>
      <c r="K21" s="9"/>
      <c r="L21" s="9"/>
      <c r="M21" s="9"/>
      <c r="N21" s="9"/>
      <c r="O21" s="9"/>
      <c r="P21" s="9"/>
      <c r="Q21" s="99"/>
    </row>
    <row r="22" spans="1:17" s="4" customFormat="1" ht="202.5" customHeight="1">
      <c r="A22" s="265"/>
      <c r="B22" s="261"/>
      <c r="C22" s="262"/>
      <c r="D22" s="263"/>
      <c r="E22" s="194" t="s">
        <v>3</v>
      </c>
      <c r="F22" s="9">
        <v>0</v>
      </c>
      <c r="G22" s="9">
        <v>0</v>
      </c>
      <c r="H22" s="9">
        <v>0</v>
      </c>
      <c r="I22" s="9">
        <v>0</v>
      </c>
      <c r="J22" s="9"/>
      <c r="K22" s="9"/>
      <c r="L22" s="9"/>
      <c r="M22" s="9"/>
      <c r="N22" s="9"/>
      <c r="O22" s="9"/>
      <c r="P22" s="9"/>
      <c r="Q22" s="99"/>
    </row>
    <row r="23" spans="1:17" s="5" customFormat="1" ht="26.25" customHeight="1">
      <c r="A23" s="266" t="s">
        <v>38</v>
      </c>
      <c r="B23" s="266"/>
      <c r="C23" s="266"/>
      <c r="D23" s="266"/>
      <c r="E23" s="15" t="s">
        <v>8</v>
      </c>
      <c r="F23" s="16">
        <v>1000</v>
      </c>
      <c r="G23" s="16">
        <v>500</v>
      </c>
      <c r="H23" s="16">
        <v>0</v>
      </c>
      <c r="I23" s="16">
        <v>0</v>
      </c>
      <c r="J23" s="16">
        <v>0</v>
      </c>
      <c r="K23" s="16">
        <v>0</v>
      </c>
      <c r="L23" s="16">
        <v>500</v>
      </c>
      <c r="M23" s="16">
        <v>0</v>
      </c>
      <c r="N23" s="16">
        <v>0</v>
      </c>
      <c r="O23" s="16">
        <v>0</v>
      </c>
      <c r="P23" s="16">
        <v>0</v>
      </c>
      <c r="Q23" s="145"/>
    </row>
    <row r="24" spans="1:17" s="5" customFormat="1" ht="26.25" customHeight="1">
      <c r="A24" s="266"/>
      <c r="B24" s="266"/>
      <c r="C24" s="266"/>
      <c r="D24" s="266"/>
      <c r="E24" s="194" t="s">
        <v>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145"/>
    </row>
    <row r="25" spans="1:17" s="4" customFormat="1" ht="26.25" customHeight="1">
      <c r="A25" s="266"/>
      <c r="B25" s="266"/>
      <c r="C25" s="266"/>
      <c r="D25" s="266"/>
      <c r="E25" s="194" t="s">
        <v>2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9"/>
    </row>
    <row r="26" spans="1:17" s="4" customFormat="1" ht="26.25" customHeight="1">
      <c r="A26" s="266"/>
      <c r="B26" s="266"/>
      <c r="C26" s="266"/>
      <c r="D26" s="266"/>
      <c r="E26" s="194" t="s">
        <v>12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9"/>
    </row>
    <row r="27" spans="1:17" s="4" customFormat="1" ht="50.25" customHeight="1">
      <c r="A27" s="266"/>
      <c r="B27" s="266"/>
      <c r="C27" s="266"/>
      <c r="D27" s="266"/>
      <c r="E27" s="194" t="s">
        <v>3</v>
      </c>
      <c r="F27" s="9">
        <v>1000</v>
      </c>
      <c r="G27" s="9">
        <v>500</v>
      </c>
      <c r="H27" s="9">
        <v>0</v>
      </c>
      <c r="I27" s="9">
        <v>0</v>
      </c>
      <c r="J27" s="9">
        <v>0</v>
      </c>
      <c r="K27" s="9">
        <v>0</v>
      </c>
      <c r="L27" s="9">
        <v>500</v>
      </c>
      <c r="M27" s="9">
        <v>0</v>
      </c>
      <c r="N27" s="9">
        <v>0</v>
      </c>
      <c r="O27" s="9">
        <v>0</v>
      </c>
      <c r="P27" s="9">
        <v>0</v>
      </c>
      <c r="Q27" s="99"/>
    </row>
    <row r="28" spans="1:17">
      <c r="A28" s="198"/>
      <c r="B28" s="264" t="s">
        <v>53</v>
      </c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156"/>
    </row>
    <row r="29" spans="1:17" s="5" customFormat="1">
      <c r="A29" s="265" t="s">
        <v>10</v>
      </c>
      <c r="B29" s="261" t="s">
        <v>196</v>
      </c>
      <c r="C29" s="262" t="s">
        <v>41</v>
      </c>
      <c r="D29" s="263" t="s">
        <v>34</v>
      </c>
      <c r="E29" s="18" t="s">
        <v>8</v>
      </c>
      <c r="F29" s="17">
        <v>80</v>
      </c>
      <c r="G29" s="17">
        <v>0</v>
      </c>
      <c r="H29" s="17">
        <v>32</v>
      </c>
      <c r="I29" s="17">
        <v>48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45"/>
    </row>
    <row r="30" spans="1:17" s="5" customFormat="1">
      <c r="A30" s="265"/>
      <c r="B30" s="261"/>
      <c r="C30" s="262"/>
      <c r="D30" s="263"/>
      <c r="E30" s="194" t="s">
        <v>13</v>
      </c>
      <c r="F30" s="9">
        <v>0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145"/>
    </row>
    <row r="31" spans="1:17" s="4" customFormat="1">
      <c r="A31" s="265"/>
      <c r="B31" s="261"/>
      <c r="C31" s="262"/>
      <c r="D31" s="263"/>
      <c r="E31" s="194" t="s">
        <v>2</v>
      </c>
      <c r="F31" s="9">
        <v>0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9"/>
    </row>
    <row r="32" spans="1:17" s="4" customFormat="1">
      <c r="A32" s="265"/>
      <c r="B32" s="261"/>
      <c r="C32" s="262"/>
      <c r="D32" s="263"/>
      <c r="E32" s="194" t="s">
        <v>12</v>
      </c>
      <c r="F32" s="9">
        <v>80</v>
      </c>
      <c r="G32" s="9">
        <v>0</v>
      </c>
      <c r="H32" s="42">
        <v>32</v>
      </c>
      <c r="I32" s="42">
        <v>48</v>
      </c>
      <c r="J32" s="9"/>
      <c r="K32" s="9"/>
      <c r="L32" s="9"/>
      <c r="M32" s="9"/>
      <c r="N32" s="9"/>
      <c r="O32" s="9"/>
      <c r="P32" s="9"/>
      <c r="Q32" s="99"/>
    </row>
    <row r="33" spans="1:17" s="4" customFormat="1" ht="86.25" customHeight="1">
      <c r="A33" s="265"/>
      <c r="B33" s="261"/>
      <c r="C33" s="262"/>
      <c r="D33" s="263"/>
      <c r="E33" s="194" t="s">
        <v>3</v>
      </c>
      <c r="F33" s="9">
        <v>0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9"/>
    </row>
    <row r="34" spans="1:17" s="5" customFormat="1">
      <c r="A34" s="266" t="s">
        <v>32</v>
      </c>
      <c r="B34" s="266"/>
      <c r="C34" s="266"/>
      <c r="D34" s="266"/>
      <c r="E34" s="15" t="s">
        <v>8</v>
      </c>
      <c r="F34" s="16">
        <v>80</v>
      </c>
      <c r="G34" s="16">
        <v>0</v>
      </c>
      <c r="H34" s="16">
        <v>32</v>
      </c>
      <c r="I34" s="16">
        <v>48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45"/>
    </row>
    <row r="35" spans="1:17" s="5" customFormat="1">
      <c r="A35" s="266"/>
      <c r="B35" s="266"/>
      <c r="C35" s="266"/>
      <c r="D35" s="266"/>
      <c r="E35" s="194" t="s">
        <v>13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145"/>
    </row>
    <row r="36" spans="1:17" s="4" customFormat="1">
      <c r="A36" s="266"/>
      <c r="B36" s="266"/>
      <c r="C36" s="266"/>
      <c r="D36" s="266"/>
      <c r="E36" s="194" t="s">
        <v>2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9"/>
    </row>
    <row r="37" spans="1:17" s="4" customFormat="1">
      <c r="A37" s="266"/>
      <c r="B37" s="266"/>
      <c r="C37" s="266"/>
      <c r="D37" s="266"/>
      <c r="E37" s="194" t="s">
        <v>12</v>
      </c>
      <c r="F37" s="9">
        <v>80</v>
      </c>
      <c r="G37" s="9">
        <v>0</v>
      </c>
      <c r="H37" s="9">
        <v>32</v>
      </c>
      <c r="I37" s="9">
        <v>48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9"/>
    </row>
    <row r="38" spans="1:17" s="4" customFormat="1" ht="31.5">
      <c r="A38" s="266"/>
      <c r="B38" s="266"/>
      <c r="C38" s="266"/>
      <c r="D38" s="266"/>
      <c r="E38" s="194" t="s">
        <v>3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9"/>
    </row>
    <row r="39" spans="1:17">
      <c r="A39" s="198"/>
      <c r="B39" s="264" t="s">
        <v>52</v>
      </c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156"/>
    </row>
    <row r="40" spans="1:17" s="3" customFormat="1">
      <c r="A40" s="271" t="s">
        <v>16</v>
      </c>
      <c r="B40" s="272" t="s">
        <v>45</v>
      </c>
      <c r="C40" s="259" t="s">
        <v>48</v>
      </c>
      <c r="D40" s="259"/>
      <c r="E40" s="13" t="s">
        <v>8</v>
      </c>
      <c r="F40" s="14">
        <v>5480</v>
      </c>
      <c r="G40" s="14">
        <v>0</v>
      </c>
      <c r="H40" s="14">
        <v>5480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39"/>
    </row>
    <row r="41" spans="1:17" s="4" customFormat="1">
      <c r="A41" s="271"/>
      <c r="B41" s="272"/>
      <c r="C41" s="259"/>
      <c r="D41" s="259"/>
      <c r="E41" s="194" t="s">
        <v>13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9"/>
    </row>
    <row r="42" spans="1:17" s="4" customFormat="1">
      <c r="A42" s="271"/>
      <c r="B42" s="272"/>
      <c r="C42" s="259"/>
      <c r="D42" s="259"/>
      <c r="E42" s="194" t="s">
        <v>2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9"/>
    </row>
    <row r="43" spans="1:17" s="4" customFormat="1">
      <c r="A43" s="271"/>
      <c r="B43" s="272"/>
      <c r="C43" s="259"/>
      <c r="D43" s="259"/>
      <c r="E43" s="194" t="s">
        <v>12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9"/>
    </row>
    <row r="44" spans="1:17" s="4" customFormat="1" ht="36.75" customHeight="1">
      <c r="A44" s="271"/>
      <c r="B44" s="272"/>
      <c r="C44" s="259"/>
      <c r="D44" s="259"/>
      <c r="E44" s="194" t="s">
        <v>3</v>
      </c>
      <c r="F44" s="9">
        <v>5480</v>
      </c>
      <c r="G44" s="9">
        <v>0</v>
      </c>
      <c r="H44" s="9">
        <v>5480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9"/>
    </row>
    <row r="45" spans="1:17" s="5" customFormat="1">
      <c r="A45" s="260" t="s">
        <v>23</v>
      </c>
      <c r="B45" s="261" t="s">
        <v>197</v>
      </c>
      <c r="C45" s="262">
        <v>2012</v>
      </c>
      <c r="D45" s="262" t="s">
        <v>43</v>
      </c>
      <c r="E45" s="18" t="s">
        <v>8</v>
      </c>
      <c r="F45" s="17">
        <v>2100</v>
      </c>
      <c r="G45" s="17"/>
      <c r="H45" s="17">
        <v>2100</v>
      </c>
      <c r="I45" s="17"/>
      <c r="J45" s="17"/>
      <c r="K45" s="17"/>
      <c r="L45" s="17"/>
      <c r="M45" s="17"/>
      <c r="N45" s="17"/>
      <c r="O45" s="17"/>
      <c r="P45" s="17"/>
      <c r="Q45" s="145"/>
    </row>
    <row r="46" spans="1:17" s="4" customFormat="1">
      <c r="A46" s="260"/>
      <c r="B46" s="261"/>
      <c r="C46" s="262"/>
      <c r="D46" s="262"/>
      <c r="E46" s="194" t="s">
        <v>13</v>
      </c>
      <c r="F46" s="9">
        <v>0</v>
      </c>
      <c r="G46" s="9"/>
      <c r="H46" s="10"/>
      <c r="I46" s="9"/>
      <c r="J46" s="11"/>
      <c r="K46" s="11"/>
      <c r="L46" s="11"/>
      <c r="M46" s="11"/>
      <c r="N46" s="11"/>
      <c r="O46" s="11"/>
      <c r="P46" s="11"/>
      <c r="Q46" s="99"/>
    </row>
    <row r="47" spans="1:17" s="4" customFormat="1">
      <c r="A47" s="260"/>
      <c r="B47" s="261"/>
      <c r="C47" s="262"/>
      <c r="D47" s="262"/>
      <c r="E47" s="194" t="s">
        <v>2</v>
      </c>
      <c r="F47" s="9">
        <v>0</v>
      </c>
      <c r="G47" s="9"/>
      <c r="H47" s="10"/>
      <c r="I47" s="9"/>
      <c r="J47" s="11"/>
      <c r="K47" s="11"/>
      <c r="L47" s="11"/>
      <c r="M47" s="11"/>
      <c r="N47" s="11"/>
      <c r="O47" s="11"/>
      <c r="P47" s="11"/>
      <c r="Q47" s="99"/>
    </row>
    <row r="48" spans="1:17" s="4" customFormat="1">
      <c r="A48" s="260"/>
      <c r="B48" s="261"/>
      <c r="C48" s="262"/>
      <c r="D48" s="262"/>
      <c r="E48" s="194" t="s">
        <v>12</v>
      </c>
      <c r="F48" s="9">
        <v>0</v>
      </c>
      <c r="G48" s="9"/>
      <c r="H48" s="10"/>
      <c r="I48" s="9"/>
      <c r="J48" s="11"/>
      <c r="K48" s="11"/>
      <c r="L48" s="11"/>
      <c r="M48" s="11"/>
      <c r="N48" s="11"/>
      <c r="O48" s="11"/>
      <c r="P48" s="11"/>
      <c r="Q48" s="99"/>
    </row>
    <row r="49" spans="1:17" s="4" customFormat="1" ht="31.5">
      <c r="A49" s="260"/>
      <c r="B49" s="261"/>
      <c r="C49" s="262"/>
      <c r="D49" s="262"/>
      <c r="E49" s="194" t="s">
        <v>3</v>
      </c>
      <c r="F49" s="9">
        <v>2100</v>
      </c>
      <c r="G49" s="9">
        <v>0</v>
      </c>
      <c r="H49" s="9">
        <v>2100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9"/>
    </row>
    <row r="50" spans="1:17" s="5" customFormat="1" ht="15.75" customHeight="1" collapsed="1">
      <c r="A50" s="260" t="s">
        <v>24</v>
      </c>
      <c r="B50" s="261" t="s">
        <v>21</v>
      </c>
      <c r="C50" s="262">
        <v>2012</v>
      </c>
      <c r="D50" s="263" t="s">
        <v>43</v>
      </c>
      <c r="E50" s="18" t="s">
        <v>8</v>
      </c>
      <c r="F50" s="17">
        <v>3380</v>
      </c>
      <c r="G50" s="17">
        <v>0</v>
      </c>
      <c r="H50" s="17">
        <v>3380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45"/>
    </row>
    <row r="51" spans="1:17" s="4" customFormat="1">
      <c r="A51" s="260"/>
      <c r="B51" s="261"/>
      <c r="C51" s="262"/>
      <c r="D51" s="263"/>
      <c r="E51" s="194" t="s">
        <v>13</v>
      </c>
      <c r="F51" s="9">
        <v>0</v>
      </c>
      <c r="G51" s="9"/>
      <c r="H51" s="9"/>
      <c r="I51" s="9"/>
      <c r="J51" s="11"/>
      <c r="K51" s="11"/>
      <c r="L51" s="11"/>
      <c r="M51" s="11"/>
      <c r="N51" s="11"/>
      <c r="O51" s="11"/>
      <c r="P51" s="11"/>
      <c r="Q51" s="99"/>
    </row>
    <row r="52" spans="1:17" s="4" customFormat="1">
      <c r="A52" s="260"/>
      <c r="B52" s="261"/>
      <c r="C52" s="262"/>
      <c r="D52" s="263"/>
      <c r="E52" s="194" t="s">
        <v>2</v>
      </c>
      <c r="F52" s="9">
        <v>0</v>
      </c>
      <c r="G52" s="9"/>
      <c r="H52" s="9"/>
      <c r="I52" s="9"/>
      <c r="J52" s="11"/>
      <c r="K52" s="11"/>
      <c r="L52" s="11"/>
      <c r="M52" s="11"/>
      <c r="N52" s="11"/>
      <c r="O52" s="11"/>
      <c r="P52" s="11"/>
      <c r="Q52" s="99"/>
    </row>
    <row r="53" spans="1:17" s="4" customFormat="1">
      <c r="A53" s="260"/>
      <c r="B53" s="261"/>
      <c r="C53" s="262"/>
      <c r="D53" s="263"/>
      <c r="E53" s="194" t="s">
        <v>12</v>
      </c>
      <c r="F53" s="9">
        <v>0</v>
      </c>
      <c r="G53" s="9"/>
      <c r="H53" s="9"/>
      <c r="I53" s="9"/>
      <c r="J53" s="11"/>
      <c r="K53" s="11"/>
      <c r="L53" s="11"/>
      <c r="M53" s="11"/>
      <c r="N53" s="11"/>
      <c r="O53" s="11"/>
      <c r="P53" s="11"/>
      <c r="Q53" s="99"/>
    </row>
    <row r="54" spans="1:17" s="4" customFormat="1" ht="31.5">
      <c r="A54" s="260"/>
      <c r="B54" s="261"/>
      <c r="C54" s="262"/>
      <c r="D54" s="263"/>
      <c r="E54" s="194" t="s">
        <v>3</v>
      </c>
      <c r="F54" s="9">
        <v>3380</v>
      </c>
      <c r="G54" s="9"/>
      <c r="H54" s="9">
        <v>3380</v>
      </c>
      <c r="I54" s="9"/>
      <c r="J54" s="9"/>
      <c r="K54" s="9"/>
      <c r="L54" s="9"/>
      <c r="M54" s="9"/>
      <c r="N54" s="9"/>
      <c r="O54" s="9"/>
      <c r="P54" s="9"/>
      <c r="Q54" s="99"/>
    </row>
    <row r="55" spans="1:17" s="3" customFormat="1" collapsed="1">
      <c r="A55" s="271" t="s">
        <v>17</v>
      </c>
      <c r="B55" s="272" t="s">
        <v>46</v>
      </c>
      <c r="C55" s="259"/>
      <c r="D55" s="259"/>
      <c r="E55" s="13" t="s">
        <v>8</v>
      </c>
      <c r="F55" s="14">
        <v>79800</v>
      </c>
      <c r="G55" s="14">
        <v>0</v>
      </c>
      <c r="H55" s="14">
        <v>23500</v>
      </c>
      <c r="I55" s="14">
        <v>18700</v>
      </c>
      <c r="J55" s="14">
        <v>18800</v>
      </c>
      <c r="K55" s="14">
        <v>18800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39" t="s">
        <v>412</v>
      </c>
    </row>
    <row r="56" spans="1:17" s="4" customFormat="1">
      <c r="A56" s="271"/>
      <c r="B56" s="272"/>
      <c r="C56" s="259"/>
      <c r="D56" s="259"/>
      <c r="E56" s="194" t="s">
        <v>13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243" t="s">
        <v>417</v>
      </c>
    </row>
    <row r="57" spans="1:17" s="4" customFormat="1">
      <c r="A57" s="271"/>
      <c r="B57" s="272"/>
      <c r="C57" s="259"/>
      <c r="D57" s="259"/>
      <c r="E57" s="194" t="s">
        <v>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9"/>
    </row>
    <row r="58" spans="1:17" s="4" customFormat="1">
      <c r="A58" s="271"/>
      <c r="B58" s="272"/>
      <c r="C58" s="259"/>
      <c r="D58" s="259"/>
      <c r="E58" s="194" t="s">
        <v>12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9"/>
    </row>
    <row r="59" spans="1:17" s="4" customFormat="1" ht="31.5">
      <c r="A59" s="271"/>
      <c r="B59" s="272"/>
      <c r="C59" s="259"/>
      <c r="D59" s="259"/>
      <c r="E59" s="194" t="s">
        <v>3</v>
      </c>
      <c r="F59" s="9">
        <v>79800</v>
      </c>
      <c r="G59" s="9">
        <v>0</v>
      </c>
      <c r="H59" s="9">
        <v>23500</v>
      </c>
      <c r="I59" s="9">
        <v>18700</v>
      </c>
      <c r="J59" s="9">
        <v>18800</v>
      </c>
      <c r="K59" s="9">
        <v>18800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9"/>
    </row>
    <row r="60" spans="1:17" s="5" customFormat="1" ht="15.75" customHeight="1">
      <c r="A60" s="260" t="s">
        <v>18</v>
      </c>
      <c r="B60" s="261" t="s">
        <v>198</v>
      </c>
      <c r="C60" s="262" t="s">
        <v>22</v>
      </c>
      <c r="D60" s="263" t="s">
        <v>43</v>
      </c>
      <c r="E60" s="18" t="s">
        <v>8</v>
      </c>
      <c r="F60" s="129">
        <v>56300</v>
      </c>
      <c r="G60" s="129">
        <v>0</v>
      </c>
      <c r="H60" s="129">
        <v>0</v>
      </c>
      <c r="I60" s="129">
        <v>18700</v>
      </c>
      <c r="J60" s="129">
        <v>18800</v>
      </c>
      <c r="K60" s="129">
        <v>18800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45"/>
    </row>
    <row r="61" spans="1:17" s="4" customFormat="1">
      <c r="A61" s="260"/>
      <c r="B61" s="261"/>
      <c r="C61" s="262"/>
      <c r="D61" s="263"/>
      <c r="E61" s="194" t="s">
        <v>13</v>
      </c>
      <c r="F61" s="42">
        <v>0</v>
      </c>
      <c r="G61" s="42"/>
      <c r="H61" s="42"/>
      <c r="I61" s="42"/>
      <c r="J61" s="130"/>
      <c r="K61" s="130"/>
      <c r="L61" s="130"/>
      <c r="M61" s="130"/>
      <c r="N61" s="130"/>
      <c r="O61" s="130"/>
      <c r="P61" s="130"/>
      <c r="Q61" s="99"/>
    </row>
    <row r="62" spans="1:17" s="4" customFormat="1">
      <c r="A62" s="260"/>
      <c r="B62" s="261"/>
      <c r="C62" s="262"/>
      <c r="D62" s="263"/>
      <c r="E62" s="194" t="s">
        <v>2</v>
      </c>
      <c r="F62" s="42">
        <v>0</v>
      </c>
      <c r="G62" s="42"/>
      <c r="H62" s="42"/>
      <c r="I62" s="42"/>
      <c r="J62" s="130"/>
      <c r="K62" s="130"/>
      <c r="L62" s="130"/>
      <c r="M62" s="130"/>
      <c r="N62" s="130"/>
      <c r="O62" s="130"/>
      <c r="P62" s="130"/>
      <c r="Q62" s="99"/>
    </row>
    <row r="63" spans="1:17" s="4" customFormat="1">
      <c r="A63" s="260"/>
      <c r="B63" s="261"/>
      <c r="C63" s="262"/>
      <c r="D63" s="263"/>
      <c r="E63" s="194" t="s">
        <v>12</v>
      </c>
      <c r="F63" s="42">
        <v>0</v>
      </c>
      <c r="G63" s="42"/>
      <c r="H63" s="42"/>
      <c r="I63" s="42"/>
      <c r="J63" s="130"/>
      <c r="K63" s="130"/>
      <c r="L63" s="130"/>
      <c r="M63" s="130"/>
      <c r="N63" s="130"/>
      <c r="O63" s="130"/>
      <c r="P63" s="130"/>
      <c r="Q63" s="99"/>
    </row>
    <row r="64" spans="1:17" s="4" customFormat="1" ht="31.5">
      <c r="A64" s="260"/>
      <c r="B64" s="261"/>
      <c r="C64" s="262"/>
      <c r="D64" s="263"/>
      <c r="E64" s="194" t="s">
        <v>3</v>
      </c>
      <c r="F64" s="42">
        <v>56300</v>
      </c>
      <c r="G64" s="42"/>
      <c r="H64" s="42"/>
      <c r="I64" s="131">
        <v>18700</v>
      </c>
      <c r="J64" s="42">
        <v>18800</v>
      </c>
      <c r="K64" s="42">
        <v>18800</v>
      </c>
      <c r="L64" s="42"/>
      <c r="M64" s="42"/>
      <c r="N64" s="42"/>
      <c r="O64" s="42"/>
      <c r="P64" s="42"/>
      <c r="Q64" s="99"/>
    </row>
    <row r="65" spans="1:17" s="5" customFormat="1" ht="15.75" customHeight="1">
      <c r="A65" s="260" t="s">
        <v>26</v>
      </c>
      <c r="B65" s="261" t="s">
        <v>20</v>
      </c>
      <c r="C65" s="262">
        <v>2012</v>
      </c>
      <c r="D65" s="263" t="s">
        <v>43</v>
      </c>
      <c r="E65" s="18" t="s">
        <v>8</v>
      </c>
      <c r="F65" s="129">
        <v>22100</v>
      </c>
      <c r="G65" s="129"/>
      <c r="H65" s="129">
        <v>22100</v>
      </c>
      <c r="I65" s="129"/>
      <c r="J65" s="129"/>
      <c r="K65" s="129"/>
      <c r="L65" s="129"/>
      <c r="M65" s="129"/>
      <c r="N65" s="129"/>
      <c r="O65" s="129"/>
      <c r="P65" s="129"/>
      <c r="Q65" s="145"/>
    </row>
    <row r="66" spans="1:17" s="4" customFormat="1">
      <c r="A66" s="260"/>
      <c r="B66" s="261"/>
      <c r="C66" s="262"/>
      <c r="D66" s="263"/>
      <c r="E66" s="194" t="s">
        <v>13</v>
      </c>
      <c r="F66" s="42">
        <v>0</v>
      </c>
      <c r="G66" s="42"/>
      <c r="H66" s="132"/>
      <c r="I66" s="42"/>
      <c r="J66" s="130"/>
      <c r="K66" s="130"/>
      <c r="L66" s="130"/>
      <c r="M66" s="130"/>
      <c r="N66" s="130"/>
      <c r="O66" s="130"/>
      <c r="P66" s="130"/>
      <c r="Q66" s="99"/>
    </row>
    <row r="67" spans="1:17" s="4" customFormat="1">
      <c r="A67" s="260"/>
      <c r="B67" s="261"/>
      <c r="C67" s="262"/>
      <c r="D67" s="263"/>
      <c r="E67" s="194" t="s">
        <v>2</v>
      </c>
      <c r="F67" s="42">
        <v>0</v>
      </c>
      <c r="G67" s="42"/>
      <c r="H67" s="132"/>
      <c r="I67" s="42"/>
      <c r="J67" s="130"/>
      <c r="K67" s="130"/>
      <c r="L67" s="130"/>
      <c r="M67" s="130"/>
      <c r="N67" s="130"/>
      <c r="O67" s="130"/>
      <c r="P67" s="130"/>
      <c r="Q67" s="99"/>
    </row>
    <row r="68" spans="1:17" s="4" customFormat="1">
      <c r="A68" s="260"/>
      <c r="B68" s="261"/>
      <c r="C68" s="262"/>
      <c r="D68" s="263"/>
      <c r="E68" s="194" t="s">
        <v>12</v>
      </c>
      <c r="F68" s="42">
        <v>0</v>
      </c>
      <c r="G68" s="42"/>
      <c r="H68" s="132"/>
      <c r="I68" s="42"/>
      <c r="J68" s="130"/>
      <c r="K68" s="130"/>
      <c r="L68" s="130"/>
      <c r="M68" s="130"/>
      <c r="N68" s="130"/>
      <c r="O68" s="130"/>
      <c r="P68" s="130"/>
      <c r="Q68" s="99"/>
    </row>
    <row r="69" spans="1:17" s="4" customFormat="1" ht="31.5">
      <c r="A69" s="260"/>
      <c r="B69" s="261"/>
      <c r="C69" s="262"/>
      <c r="D69" s="263"/>
      <c r="E69" s="194" t="s">
        <v>3</v>
      </c>
      <c r="F69" s="42">
        <v>22100</v>
      </c>
      <c r="G69" s="42"/>
      <c r="H69" s="42">
        <v>22100</v>
      </c>
      <c r="I69" s="42"/>
      <c r="J69" s="42"/>
      <c r="K69" s="42"/>
      <c r="L69" s="42"/>
      <c r="M69" s="42"/>
      <c r="N69" s="42"/>
      <c r="O69" s="42"/>
      <c r="P69" s="42"/>
      <c r="Q69" s="99"/>
    </row>
    <row r="70" spans="1:17" s="5" customFormat="1" ht="15.75" customHeight="1">
      <c r="A70" s="260" t="s">
        <v>27</v>
      </c>
      <c r="B70" s="261" t="s">
        <v>29</v>
      </c>
      <c r="C70" s="262">
        <v>2012</v>
      </c>
      <c r="D70" s="263" t="s">
        <v>43</v>
      </c>
      <c r="E70" s="18" t="s">
        <v>8</v>
      </c>
      <c r="F70" s="129">
        <v>1400</v>
      </c>
      <c r="G70" s="129">
        <v>0</v>
      </c>
      <c r="H70" s="129">
        <v>1400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0</v>
      </c>
      <c r="P70" s="129">
        <v>0</v>
      </c>
      <c r="Q70" s="145"/>
    </row>
    <row r="71" spans="1:17" s="4" customFormat="1">
      <c r="A71" s="260"/>
      <c r="B71" s="261"/>
      <c r="C71" s="262"/>
      <c r="D71" s="263"/>
      <c r="E71" s="194" t="s">
        <v>13</v>
      </c>
      <c r="F71" s="42">
        <v>0</v>
      </c>
      <c r="G71" s="42"/>
      <c r="H71" s="132"/>
      <c r="I71" s="42"/>
      <c r="J71" s="130"/>
      <c r="K71" s="130"/>
      <c r="L71" s="130"/>
      <c r="M71" s="42"/>
      <c r="N71" s="130"/>
      <c r="O71" s="130"/>
      <c r="P71" s="130"/>
      <c r="Q71" s="99"/>
    </row>
    <row r="72" spans="1:17" s="4" customFormat="1">
      <c r="A72" s="260"/>
      <c r="B72" s="261"/>
      <c r="C72" s="262"/>
      <c r="D72" s="263"/>
      <c r="E72" s="194" t="s">
        <v>2</v>
      </c>
      <c r="F72" s="42">
        <v>0</v>
      </c>
      <c r="G72" s="42"/>
      <c r="H72" s="132"/>
      <c r="I72" s="42"/>
      <c r="J72" s="130"/>
      <c r="K72" s="130"/>
      <c r="L72" s="130"/>
      <c r="M72" s="42"/>
      <c r="N72" s="130"/>
      <c r="O72" s="130"/>
      <c r="P72" s="130"/>
      <c r="Q72" s="99"/>
    </row>
    <row r="73" spans="1:17" s="4" customFormat="1">
      <c r="A73" s="260"/>
      <c r="B73" s="261"/>
      <c r="C73" s="262"/>
      <c r="D73" s="263"/>
      <c r="E73" s="194" t="s">
        <v>12</v>
      </c>
      <c r="F73" s="42">
        <v>0</v>
      </c>
      <c r="G73" s="42"/>
      <c r="H73" s="132"/>
      <c r="I73" s="42"/>
      <c r="J73" s="130"/>
      <c r="K73" s="130"/>
      <c r="L73" s="130"/>
      <c r="M73" s="42"/>
      <c r="N73" s="130"/>
      <c r="O73" s="130"/>
      <c r="P73" s="130"/>
      <c r="Q73" s="99"/>
    </row>
    <row r="74" spans="1:17" s="4" customFormat="1" ht="31.5">
      <c r="A74" s="260"/>
      <c r="B74" s="261"/>
      <c r="C74" s="262"/>
      <c r="D74" s="263"/>
      <c r="E74" s="194" t="s">
        <v>3</v>
      </c>
      <c r="F74" s="42">
        <v>1400</v>
      </c>
      <c r="G74" s="42"/>
      <c r="H74" s="42">
        <v>1400</v>
      </c>
      <c r="I74" s="42"/>
      <c r="J74" s="42"/>
      <c r="K74" s="42"/>
      <c r="L74" s="42"/>
      <c r="M74" s="42"/>
      <c r="N74" s="42"/>
      <c r="O74" s="42"/>
      <c r="P74" s="42"/>
      <c r="Q74" s="99"/>
    </row>
    <row r="75" spans="1:17" s="5" customFormat="1">
      <c r="A75" s="266" t="s">
        <v>31</v>
      </c>
      <c r="B75" s="266"/>
      <c r="C75" s="266"/>
      <c r="D75" s="266"/>
      <c r="E75" s="15" t="s">
        <v>8</v>
      </c>
      <c r="F75" s="133">
        <v>85280</v>
      </c>
      <c r="G75" s="133">
        <v>0</v>
      </c>
      <c r="H75" s="133">
        <v>28980</v>
      </c>
      <c r="I75" s="133">
        <v>18700</v>
      </c>
      <c r="J75" s="133">
        <v>18800</v>
      </c>
      <c r="K75" s="133">
        <v>18800</v>
      </c>
      <c r="L75" s="133">
        <v>0</v>
      </c>
      <c r="M75" s="133">
        <v>0</v>
      </c>
      <c r="N75" s="133">
        <v>0</v>
      </c>
      <c r="O75" s="133">
        <v>0</v>
      </c>
      <c r="P75" s="133">
        <v>0</v>
      </c>
      <c r="Q75" s="145"/>
    </row>
    <row r="76" spans="1:17" s="5" customFormat="1">
      <c r="A76" s="266"/>
      <c r="B76" s="266"/>
      <c r="C76" s="266"/>
      <c r="D76" s="266"/>
      <c r="E76" s="194" t="s">
        <v>13</v>
      </c>
      <c r="F76" s="42">
        <v>0</v>
      </c>
      <c r="G76" s="42">
        <v>0</v>
      </c>
      <c r="H76" s="42">
        <v>0</v>
      </c>
      <c r="I76" s="42">
        <v>0</v>
      </c>
      <c r="J76" s="130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145"/>
    </row>
    <row r="77" spans="1:17" s="4" customFormat="1">
      <c r="A77" s="266"/>
      <c r="B77" s="266"/>
      <c r="C77" s="266"/>
      <c r="D77" s="266"/>
      <c r="E77" s="194" t="s">
        <v>2</v>
      </c>
      <c r="F77" s="42">
        <v>0</v>
      </c>
      <c r="G77" s="42">
        <v>0</v>
      </c>
      <c r="H77" s="42">
        <v>0</v>
      </c>
      <c r="I77" s="42">
        <v>0</v>
      </c>
      <c r="J77" s="130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99"/>
    </row>
    <row r="78" spans="1:17" s="4" customFormat="1">
      <c r="A78" s="266"/>
      <c r="B78" s="266"/>
      <c r="C78" s="266"/>
      <c r="D78" s="266"/>
      <c r="E78" s="194" t="s">
        <v>12</v>
      </c>
      <c r="F78" s="42">
        <v>0</v>
      </c>
      <c r="G78" s="42">
        <v>0</v>
      </c>
      <c r="H78" s="42">
        <v>0</v>
      </c>
      <c r="I78" s="42">
        <v>0</v>
      </c>
      <c r="J78" s="130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99"/>
    </row>
    <row r="79" spans="1:17" s="4" customFormat="1" ht="31.5">
      <c r="A79" s="266"/>
      <c r="B79" s="266"/>
      <c r="C79" s="266"/>
      <c r="D79" s="266"/>
      <c r="E79" s="194" t="s">
        <v>3</v>
      </c>
      <c r="F79" s="42">
        <v>85280</v>
      </c>
      <c r="G79" s="42">
        <v>0</v>
      </c>
      <c r="H79" s="42">
        <v>28980</v>
      </c>
      <c r="I79" s="42">
        <v>18700</v>
      </c>
      <c r="J79" s="42">
        <v>18800</v>
      </c>
      <c r="K79" s="42">
        <v>18800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99"/>
    </row>
    <row r="80" spans="1:17" s="4" customFormat="1">
      <c r="A80" s="197"/>
      <c r="B80" s="264" t="s">
        <v>50</v>
      </c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99"/>
    </row>
    <row r="81" spans="1:17" s="5" customFormat="1">
      <c r="A81" s="265" t="s">
        <v>19</v>
      </c>
      <c r="B81" s="261" t="s">
        <v>199</v>
      </c>
      <c r="C81" s="262" t="s">
        <v>42</v>
      </c>
      <c r="D81" s="263" t="s">
        <v>43</v>
      </c>
      <c r="E81" s="18" t="s">
        <v>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45"/>
    </row>
    <row r="82" spans="1:17" s="5" customFormat="1">
      <c r="A82" s="265"/>
      <c r="B82" s="261"/>
      <c r="C82" s="262"/>
      <c r="D82" s="263"/>
      <c r="E82" s="194" t="s">
        <v>13</v>
      </c>
      <c r="F82" s="9">
        <v>0</v>
      </c>
      <c r="G82" s="9"/>
      <c r="H82" s="9"/>
      <c r="I82" s="9"/>
      <c r="J82" s="12"/>
      <c r="K82" s="12"/>
      <c r="L82" s="12"/>
      <c r="M82" s="12"/>
      <c r="N82" s="12"/>
      <c r="O82" s="12"/>
      <c r="P82" s="12"/>
      <c r="Q82" s="145"/>
    </row>
    <row r="83" spans="1:17" s="4" customFormat="1">
      <c r="A83" s="265"/>
      <c r="B83" s="261"/>
      <c r="C83" s="262"/>
      <c r="D83" s="263"/>
      <c r="E83" s="194" t="s">
        <v>2</v>
      </c>
      <c r="F83" s="9"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99"/>
    </row>
    <row r="84" spans="1:17" s="4" customFormat="1">
      <c r="A84" s="265"/>
      <c r="B84" s="261"/>
      <c r="C84" s="262"/>
      <c r="D84" s="263"/>
      <c r="E84" s="194" t="s">
        <v>12</v>
      </c>
      <c r="F84" s="9"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9"/>
    </row>
    <row r="85" spans="1:17" s="4" customFormat="1" ht="31.5">
      <c r="A85" s="265"/>
      <c r="B85" s="261"/>
      <c r="C85" s="262"/>
      <c r="D85" s="263"/>
      <c r="E85" s="194" t="s">
        <v>3</v>
      </c>
      <c r="F85" s="9">
        <v>0</v>
      </c>
      <c r="G85" s="9">
        <v>0</v>
      </c>
      <c r="H85" s="9"/>
      <c r="I85" s="9"/>
      <c r="J85" s="9"/>
      <c r="K85" s="9"/>
      <c r="L85" s="9">
        <v>0</v>
      </c>
      <c r="M85" s="9"/>
      <c r="N85" s="9"/>
      <c r="O85" s="9"/>
      <c r="P85" s="9"/>
      <c r="Q85" s="99"/>
    </row>
    <row r="86" spans="1:17" s="5" customFormat="1">
      <c r="A86" s="266" t="s">
        <v>30</v>
      </c>
      <c r="B86" s="266"/>
      <c r="C86" s="266"/>
      <c r="D86" s="266"/>
      <c r="E86" s="15" t="s">
        <v>8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45"/>
    </row>
    <row r="87" spans="1:17" s="5" customFormat="1">
      <c r="A87" s="266"/>
      <c r="B87" s="266"/>
      <c r="C87" s="266"/>
      <c r="D87" s="266"/>
      <c r="E87" s="194" t="s">
        <v>13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145"/>
    </row>
    <row r="88" spans="1:17" s="4" customFormat="1">
      <c r="A88" s="266"/>
      <c r="B88" s="266"/>
      <c r="C88" s="266"/>
      <c r="D88" s="266"/>
      <c r="E88" s="194" t="s">
        <v>2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9"/>
    </row>
    <row r="89" spans="1:17" s="4" customFormat="1">
      <c r="A89" s="266"/>
      <c r="B89" s="266"/>
      <c r="C89" s="266"/>
      <c r="D89" s="266"/>
      <c r="E89" s="194" t="s">
        <v>12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9"/>
    </row>
    <row r="90" spans="1:17" s="4" customFormat="1" ht="31.5">
      <c r="A90" s="266"/>
      <c r="B90" s="266"/>
      <c r="C90" s="266"/>
      <c r="D90" s="266"/>
      <c r="E90" s="194" t="s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9"/>
    </row>
    <row r="91" spans="1:17" s="4" customFormat="1" ht="15" customHeight="1">
      <c r="A91" s="259" t="s">
        <v>28</v>
      </c>
      <c r="B91" s="259"/>
      <c r="C91" s="259"/>
      <c r="D91" s="259"/>
      <c r="E91" s="13" t="s">
        <v>8</v>
      </c>
      <c r="F91" s="14">
        <v>86360</v>
      </c>
      <c r="G91" s="14">
        <v>500</v>
      </c>
      <c r="H91" s="14">
        <v>29012</v>
      </c>
      <c r="I91" s="14">
        <v>18748</v>
      </c>
      <c r="J91" s="14">
        <v>18800</v>
      </c>
      <c r="K91" s="14">
        <v>18800</v>
      </c>
      <c r="L91" s="14">
        <v>500</v>
      </c>
      <c r="M91" s="14">
        <v>0</v>
      </c>
      <c r="N91" s="14">
        <v>0</v>
      </c>
      <c r="O91" s="14">
        <v>0</v>
      </c>
      <c r="P91" s="14">
        <v>0</v>
      </c>
      <c r="Q91" s="99"/>
    </row>
    <row r="92" spans="1:17" s="4" customFormat="1">
      <c r="A92" s="259"/>
      <c r="B92" s="259"/>
      <c r="C92" s="259"/>
      <c r="D92" s="259"/>
      <c r="E92" s="194" t="s">
        <v>13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9"/>
    </row>
    <row r="93" spans="1:17" s="4" customFormat="1">
      <c r="A93" s="259"/>
      <c r="B93" s="259"/>
      <c r="C93" s="259"/>
      <c r="D93" s="259"/>
      <c r="E93" s="194" t="s">
        <v>2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9"/>
    </row>
    <row r="94" spans="1:17" s="4" customFormat="1">
      <c r="A94" s="259"/>
      <c r="B94" s="259"/>
      <c r="C94" s="259"/>
      <c r="D94" s="259"/>
      <c r="E94" s="194" t="s">
        <v>12</v>
      </c>
      <c r="F94" s="9">
        <v>80</v>
      </c>
      <c r="G94" s="9">
        <v>0</v>
      </c>
      <c r="H94" s="9">
        <v>32</v>
      </c>
      <c r="I94" s="9">
        <v>48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9"/>
    </row>
    <row r="95" spans="1:17" s="4" customFormat="1" ht="31.5">
      <c r="A95" s="259"/>
      <c r="B95" s="259"/>
      <c r="C95" s="259"/>
      <c r="D95" s="259"/>
      <c r="E95" s="194" t="s">
        <v>3</v>
      </c>
      <c r="F95" s="9">
        <v>86280</v>
      </c>
      <c r="G95" s="9">
        <v>500</v>
      </c>
      <c r="H95" s="9">
        <v>28980</v>
      </c>
      <c r="I95" s="9">
        <v>18700</v>
      </c>
      <c r="J95" s="9">
        <v>18800</v>
      </c>
      <c r="K95" s="9">
        <v>18800</v>
      </c>
      <c r="L95" s="9">
        <v>500</v>
      </c>
      <c r="M95" s="9">
        <v>0</v>
      </c>
      <c r="N95" s="9">
        <v>0</v>
      </c>
      <c r="O95" s="9">
        <v>0</v>
      </c>
      <c r="P95" s="9">
        <v>0</v>
      </c>
      <c r="Q95" s="99"/>
    </row>
    <row r="96" spans="1:17">
      <c r="A96" s="216"/>
      <c r="B96" s="217"/>
      <c r="C96" s="156"/>
      <c r="D96" s="218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</row>
    <row r="97" spans="1:17">
      <c r="A97" s="216"/>
      <c r="B97" s="217"/>
      <c r="C97" s="156"/>
      <c r="D97" s="218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</row>
    <row r="98" spans="1:17">
      <c r="A98" s="216"/>
      <c r="B98" s="217"/>
      <c r="C98" s="156"/>
      <c r="D98" s="218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16"/>
      <c r="B99" s="217"/>
      <c r="C99" s="156"/>
      <c r="D99" s="218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>
      <c r="A100" s="216"/>
      <c r="B100" s="217"/>
      <c r="C100" s="156"/>
      <c r="D100" s="218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16"/>
      <c r="B101" s="217"/>
      <c r="C101" s="156"/>
      <c r="D101" s="218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>
      <c r="A102" s="216"/>
      <c r="B102" s="217"/>
      <c r="C102" s="156"/>
      <c r="D102" s="218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>
      <c r="A103" s="216"/>
      <c r="B103" s="217"/>
      <c r="C103" s="156"/>
      <c r="D103" s="218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16"/>
      <c r="B104" s="217"/>
      <c r="C104" s="156"/>
      <c r="D104" s="218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16"/>
      <c r="B105" s="217"/>
      <c r="C105" s="156"/>
      <c r="D105" s="218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16"/>
      <c r="B106" s="217"/>
      <c r="C106" s="156"/>
      <c r="D106" s="218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16"/>
      <c r="B107" s="217"/>
      <c r="C107" s="156"/>
      <c r="D107" s="218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16"/>
      <c r="B108" s="217"/>
      <c r="C108" s="156"/>
      <c r="D108" s="218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16"/>
      <c r="B109" s="217"/>
      <c r="C109" s="156"/>
      <c r="D109" s="218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16"/>
      <c r="B110" s="217"/>
      <c r="C110" s="156"/>
      <c r="D110" s="218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16"/>
      <c r="B111" s="217"/>
      <c r="C111" s="156"/>
      <c r="D111" s="218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16"/>
      <c r="B112" s="217"/>
      <c r="C112" s="156"/>
      <c r="D112" s="218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16"/>
      <c r="B113" s="217"/>
      <c r="C113" s="156"/>
      <c r="D113" s="218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16"/>
      <c r="B114" s="217"/>
      <c r="C114" s="156"/>
      <c r="D114" s="218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16"/>
      <c r="B115" s="217"/>
      <c r="C115" s="156"/>
      <c r="D115" s="218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16"/>
      <c r="B116" s="217"/>
      <c r="C116" s="156"/>
      <c r="D116" s="218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16"/>
      <c r="B117" s="217"/>
      <c r="C117" s="156"/>
      <c r="D117" s="218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16"/>
      <c r="B118" s="217"/>
      <c r="C118" s="156"/>
      <c r="D118" s="218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16"/>
      <c r="B119" s="217"/>
      <c r="C119" s="156"/>
      <c r="D119" s="218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16"/>
      <c r="B120" s="217"/>
      <c r="C120" s="156"/>
      <c r="D120" s="218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16"/>
      <c r="B121" s="217"/>
      <c r="C121" s="156"/>
      <c r="D121" s="218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16"/>
      <c r="B122" s="217"/>
      <c r="C122" s="156"/>
      <c r="D122" s="218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16"/>
      <c r="B123" s="217"/>
      <c r="C123" s="156"/>
      <c r="D123" s="218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16"/>
      <c r="B124" s="217"/>
      <c r="C124" s="156"/>
      <c r="D124" s="218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16"/>
      <c r="B125" s="217"/>
      <c r="C125" s="156"/>
      <c r="D125" s="218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16"/>
      <c r="B126" s="217"/>
      <c r="C126" s="156"/>
      <c r="D126" s="218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16"/>
      <c r="B127" s="217"/>
      <c r="C127" s="156"/>
      <c r="D127" s="218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16"/>
      <c r="B128" s="217"/>
      <c r="C128" s="156"/>
      <c r="D128" s="218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16"/>
      <c r="B129" s="217"/>
      <c r="C129" s="156"/>
      <c r="D129" s="218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16"/>
      <c r="B130" s="217"/>
      <c r="C130" s="156"/>
      <c r="D130" s="218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16"/>
      <c r="B131" s="217"/>
      <c r="C131" s="156"/>
      <c r="D131" s="218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16"/>
      <c r="B132" s="217"/>
      <c r="C132" s="156"/>
      <c r="D132" s="218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16"/>
      <c r="B133" s="217"/>
      <c r="C133" s="156"/>
      <c r="D133" s="218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16"/>
      <c r="B134" s="217"/>
      <c r="C134" s="156"/>
      <c r="D134" s="218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16"/>
      <c r="B135" s="217"/>
      <c r="C135" s="156"/>
      <c r="D135" s="218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16"/>
      <c r="B136" s="217"/>
      <c r="C136" s="156"/>
      <c r="D136" s="218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16"/>
      <c r="B137" s="217"/>
      <c r="C137" s="156"/>
      <c r="D137" s="218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16"/>
      <c r="B138" s="217"/>
      <c r="C138" s="156"/>
      <c r="D138" s="218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16"/>
      <c r="B139" s="217"/>
      <c r="C139" s="156"/>
      <c r="D139" s="218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16"/>
      <c r="B140" s="217"/>
      <c r="C140" s="156"/>
      <c r="D140" s="218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16"/>
      <c r="B141" s="217"/>
      <c r="C141" s="156"/>
      <c r="D141" s="218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16"/>
      <c r="B142" s="217"/>
      <c r="C142" s="156"/>
      <c r="D142" s="218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16"/>
      <c r="B143" s="217"/>
      <c r="C143" s="156"/>
      <c r="D143" s="218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16"/>
      <c r="B144" s="217"/>
      <c r="C144" s="156"/>
      <c r="D144" s="218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16"/>
      <c r="B145" s="217"/>
      <c r="C145" s="156"/>
      <c r="D145" s="218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16"/>
      <c r="B146" s="217"/>
      <c r="C146" s="156"/>
      <c r="D146" s="218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16"/>
      <c r="B147" s="217"/>
      <c r="C147" s="156"/>
      <c r="D147" s="218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16"/>
      <c r="B148" s="217"/>
      <c r="C148" s="156"/>
      <c r="D148" s="218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16"/>
      <c r="B149" s="217"/>
      <c r="C149" s="156"/>
      <c r="D149" s="218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16"/>
      <c r="B150" s="217"/>
      <c r="C150" s="156"/>
      <c r="D150" s="218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16"/>
      <c r="B151" s="217"/>
      <c r="C151" s="156"/>
      <c r="D151" s="218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16"/>
      <c r="B152" s="217"/>
      <c r="C152" s="156"/>
      <c r="D152" s="218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16"/>
      <c r="B153" s="217"/>
      <c r="C153" s="156"/>
      <c r="D153" s="218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16"/>
      <c r="B154" s="217"/>
      <c r="C154" s="156"/>
      <c r="D154" s="218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16"/>
      <c r="B155" s="217"/>
      <c r="C155" s="156"/>
      <c r="D155" s="218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16"/>
      <c r="B156" s="217"/>
      <c r="C156" s="156"/>
      <c r="D156" s="218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16"/>
      <c r="B157" s="217"/>
      <c r="C157" s="156"/>
      <c r="D157" s="218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16"/>
      <c r="B158" s="217"/>
      <c r="C158" s="156"/>
      <c r="D158" s="218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16"/>
      <c r="B159" s="217"/>
      <c r="C159" s="156"/>
      <c r="D159" s="218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16"/>
      <c r="B160" s="217"/>
      <c r="C160" s="156"/>
      <c r="D160" s="218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16"/>
      <c r="B161" s="217"/>
      <c r="C161" s="156"/>
      <c r="D161" s="218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16"/>
      <c r="B162" s="217"/>
      <c r="C162" s="156"/>
      <c r="D162" s="218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16"/>
      <c r="B163" s="217"/>
      <c r="C163" s="156"/>
      <c r="D163" s="218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16"/>
      <c r="B164" s="217"/>
      <c r="C164" s="156"/>
      <c r="D164" s="218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16"/>
      <c r="B165" s="217"/>
      <c r="C165" s="156"/>
      <c r="D165" s="218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16"/>
      <c r="B166" s="217"/>
      <c r="C166" s="156"/>
      <c r="D166" s="218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16"/>
      <c r="B167" s="217"/>
      <c r="C167" s="156"/>
      <c r="D167" s="218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16"/>
      <c r="B168" s="217"/>
      <c r="C168" s="156"/>
      <c r="D168" s="218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16"/>
      <c r="B169" s="217"/>
      <c r="C169" s="156"/>
      <c r="D169" s="218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16"/>
      <c r="B170" s="217"/>
      <c r="C170" s="156"/>
      <c r="D170" s="218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16"/>
      <c r="B171" s="217"/>
      <c r="C171" s="156"/>
      <c r="D171" s="218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16"/>
      <c r="B172" s="217"/>
      <c r="C172" s="156"/>
      <c r="D172" s="218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65">
    <mergeCell ref="B7:P7"/>
    <mergeCell ref="C81:C85"/>
    <mergeCell ref="D81:D85"/>
    <mergeCell ref="B80:P80"/>
    <mergeCell ref="A86:D90"/>
    <mergeCell ref="A60:A64"/>
    <mergeCell ref="B60:B64"/>
    <mergeCell ref="C60:C64"/>
    <mergeCell ref="A70:A74"/>
    <mergeCell ref="B70:B74"/>
    <mergeCell ref="C70:C74"/>
    <mergeCell ref="D70:D74"/>
    <mergeCell ref="A65:A69"/>
    <mergeCell ref="B65:B69"/>
    <mergeCell ref="C65:C69"/>
    <mergeCell ref="D65:D69"/>
    <mergeCell ref="B13:B17"/>
    <mergeCell ref="C13:C17"/>
    <mergeCell ref="D13:D17"/>
    <mergeCell ref="A18:A22"/>
    <mergeCell ref="B18:B22"/>
    <mergeCell ref="C18:C22"/>
    <mergeCell ref="D18:D22"/>
    <mergeCell ref="D45:D49"/>
    <mergeCell ref="A75:D79"/>
    <mergeCell ref="A81:A85"/>
    <mergeCell ref="B81:B85"/>
    <mergeCell ref="A40:A44"/>
    <mergeCell ref="B40:B44"/>
    <mergeCell ref="C40:C44"/>
    <mergeCell ref="D40:D44"/>
    <mergeCell ref="A45:A49"/>
    <mergeCell ref="B45:B49"/>
    <mergeCell ref="A55:A59"/>
    <mergeCell ref="B55:B59"/>
    <mergeCell ref="C55:C59"/>
    <mergeCell ref="C45:C49"/>
    <mergeCell ref="B39:P39"/>
    <mergeCell ref="A34:D38"/>
    <mergeCell ref="A2:P2"/>
    <mergeCell ref="F3:P3"/>
    <mergeCell ref="A3:A4"/>
    <mergeCell ref="B3:B4"/>
    <mergeCell ref="C3:C4"/>
    <mergeCell ref="D3:D4"/>
    <mergeCell ref="E3:E4"/>
    <mergeCell ref="B6:P6"/>
    <mergeCell ref="B8:B12"/>
    <mergeCell ref="C8:C12"/>
    <mergeCell ref="D8:D12"/>
    <mergeCell ref="A23:D27"/>
    <mergeCell ref="A8:A12"/>
    <mergeCell ref="A13:A17"/>
    <mergeCell ref="B28:P28"/>
    <mergeCell ref="A29:A33"/>
    <mergeCell ref="B29:B33"/>
    <mergeCell ref="C29:C33"/>
    <mergeCell ref="D29:D33"/>
    <mergeCell ref="A91:D95"/>
    <mergeCell ref="A50:A54"/>
    <mergeCell ref="B50:B54"/>
    <mergeCell ref="C50:C54"/>
    <mergeCell ref="D50:D54"/>
    <mergeCell ref="D60:D64"/>
    <mergeCell ref="D55:D59"/>
  </mergeCells>
  <pageMargins left="0.98425196850393704" right="0.59055118110236227" top="0.98425196850393704" bottom="0.39370078740157483" header="0" footer="0"/>
  <pageSetup paperSize="9" scale="54" firstPageNumber="177" fitToHeight="11" orientation="landscape" useFirstPageNumber="1" r:id="rId1"/>
  <headerFooter>
    <oddFooter>&amp;R&amp;"Times New Roman,обычный"&amp;12&amp;P</oddFooter>
  </headerFooter>
  <rowBreaks count="2" manualBreakCount="2">
    <brk id="27" max="15" man="1"/>
    <brk id="4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70" workbookViewId="0">
      <pane xSplit="2" ySplit="7" topLeftCell="C20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E16" sqref="E16:Q16"/>
    </sheetView>
  </sheetViews>
  <sheetFormatPr defaultRowHeight="15.75"/>
  <cols>
    <col min="1" max="1" width="6.42578125" style="20" bestFit="1" customWidth="1"/>
    <col min="2" max="2" width="31.5703125" style="21" customWidth="1"/>
    <col min="3" max="3" width="15.140625" style="22" customWidth="1"/>
    <col min="4" max="4" width="19.7109375" style="23" customWidth="1"/>
    <col min="5" max="5" width="23.5703125" style="22" customWidth="1"/>
    <col min="6" max="6" width="12.140625" style="22" customWidth="1"/>
    <col min="7" max="16" width="11.5703125" style="22" customWidth="1"/>
    <col min="17" max="16384" width="9.140625" style="22"/>
  </cols>
  <sheetData>
    <row r="1" spans="1:17">
      <c r="P1" s="24" t="s">
        <v>68</v>
      </c>
    </row>
    <row r="2" spans="1:17">
      <c r="A2" s="284" t="s">
        <v>54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</row>
    <row r="3" spans="1:17" ht="19.5" customHeight="1">
      <c r="A3" s="285" t="s">
        <v>0</v>
      </c>
      <c r="B3" s="286" t="s">
        <v>1</v>
      </c>
      <c r="C3" s="286" t="s">
        <v>5</v>
      </c>
      <c r="D3" s="286" t="s">
        <v>14</v>
      </c>
      <c r="E3" s="286" t="s">
        <v>6</v>
      </c>
      <c r="F3" s="283" t="s">
        <v>9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31"/>
    </row>
    <row r="4" spans="1:17" ht="39.75" customHeight="1">
      <c r="A4" s="285"/>
      <c r="B4" s="286"/>
      <c r="C4" s="286"/>
      <c r="D4" s="286"/>
      <c r="E4" s="286"/>
      <c r="F4" s="207" t="s">
        <v>4</v>
      </c>
      <c r="G4" s="25">
        <v>2011</v>
      </c>
      <c r="H4" s="25">
        <v>2012</v>
      </c>
      <c r="I4" s="25">
        <v>2013</v>
      </c>
      <c r="J4" s="25">
        <v>2014</v>
      </c>
      <c r="K4" s="25">
        <v>2015</v>
      </c>
      <c r="L4" s="25">
        <v>2016</v>
      </c>
      <c r="M4" s="25">
        <v>2017</v>
      </c>
      <c r="N4" s="25">
        <v>2018</v>
      </c>
      <c r="O4" s="25">
        <v>2019</v>
      </c>
      <c r="P4" s="25">
        <v>2020</v>
      </c>
      <c r="Q4" s="231"/>
    </row>
    <row r="5" spans="1:17">
      <c r="A5" s="206" t="s">
        <v>11</v>
      </c>
      <c r="B5" s="207">
        <v>2</v>
      </c>
      <c r="C5" s="207">
        <v>3</v>
      </c>
      <c r="D5" s="207">
        <v>4</v>
      </c>
      <c r="E5" s="207">
        <v>5</v>
      </c>
      <c r="F5" s="207">
        <v>6</v>
      </c>
      <c r="G5" s="207">
        <v>7</v>
      </c>
      <c r="H5" s="207">
        <v>8</v>
      </c>
      <c r="I5" s="207">
        <v>9</v>
      </c>
      <c r="J5" s="207">
        <v>10</v>
      </c>
      <c r="K5" s="207">
        <v>11</v>
      </c>
      <c r="L5" s="207">
        <v>12</v>
      </c>
      <c r="M5" s="207">
        <v>13</v>
      </c>
      <c r="N5" s="207">
        <v>14</v>
      </c>
      <c r="O5" s="207">
        <v>15</v>
      </c>
      <c r="P5" s="207">
        <v>16</v>
      </c>
      <c r="Q5" s="231"/>
    </row>
    <row r="6" spans="1:17" ht="32.25" customHeight="1">
      <c r="A6" s="206"/>
      <c r="B6" s="277" t="s">
        <v>15</v>
      </c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31"/>
    </row>
    <row r="7" spans="1:17">
      <c r="A7" s="206"/>
      <c r="B7" s="277" t="s">
        <v>51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31"/>
    </row>
    <row r="8" spans="1:17" s="5" customFormat="1" ht="15.75" customHeight="1">
      <c r="A8" s="265" t="s">
        <v>33</v>
      </c>
      <c r="B8" s="261" t="s">
        <v>55</v>
      </c>
      <c r="C8" s="262" t="s">
        <v>42</v>
      </c>
      <c r="D8" s="263" t="s">
        <v>361</v>
      </c>
      <c r="E8" s="26" t="s">
        <v>8</v>
      </c>
      <c r="F8" s="27">
        <v>1600</v>
      </c>
      <c r="G8" s="27">
        <v>800</v>
      </c>
      <c r="H8" s="27">
        <v>0</v>
      </c>
      <c r="I8" s="27">
        <v>0</v>
      </c>
      <c r="J8" s="27">
        <v>0</v>
      </c>
      <c r="K8" s="27">
        <v>0</v>
      </c>
      <c r="L8" s="27">
        <v>800</v>
      </c>
      <c r="M8" s="27">
        <v>0</v>
      </c>
      <c r="N8" s="27">
        <v>0</v>
      </c>
      <c r="O8" s="27">
        <v>0</v>
      </c>
      <c r="P8" s="27">
        <v>0</v>
      </c>
      <c r="Q8" s="145"/>
    </row>
    <row r="9" spans="1:17" s="5" customFormat="1">
      <c r="A9" s="265"/>
      <c r="B9" s="261"/>
      <c r="C9" s="262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61"/>
      <c r="C10" s="262"/>
      <c r="D10" s="263"/>
      <c r="E10" s="194" t="s">
        <v>2</v>
      </c>
      <c r="F10" s="9">
        <v>600</v>
      </c>
      <c r="G10" s="9">
        <v>300</v>
      </c>
      <c r="H10" s="9"/>
      <c r="I10" s="9"/>
      <c r="J10" s="9"/>
      <c r="K10" s="9"/>
      <c r="L10" s="9">
        <v>300</v>
      </c>
      <c r="M10" s="9"/>
      <c r="N10" s="9"/>
      <c r="O10" s="9"/>
      <c r="P10" s="9"/>
      <c r="Q10" s="99"/>
    </row>
    <row r="11" spans="1:17" s="4" customFormat="1">
      <c r="A11" s="265"/>
      <c r="B11" s="261"/>
      <c r="C11" s="262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55.5" customHeight="1">
      <c r="A12" s="265"/>
      <c r="B12" s="261"/>
      <c r="C12" s="262"/>
      <c r="D12" s="263"/>
      <c r="E12" s="194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99"/>
    </row>
    <row r="13" spans="1:17" s="5" customFormat="1" ht="23.25" customHeight="1">
      <c r="A13" s="265" t="s">
        <v>35</v>
      </c>
      <c r="B13" s="273" t="s">
        <v>39</v>
      </c>
      <c r="C13" s="262" t="s">
        <v>41</v>
      </c>
      <c r="D13" s="263" t="s">
        <v>37</v>
      </c>
      <c r="E13" s="26" t="s">
        <v>8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145"/>
    </row>
    <row r="14" spans="1:17" s="5" customFormat="1">
      <c r="A14" s="265"/>
      <c r="B14" s="273"/>
      <c r="C14" s="262"/>
      <c r="D14" s="263"/>
      <c r="E14" s="194" t="s">
        <v>13</v>
      </c>
      <c r="F14" s="9">
        <v>0</v>
      </c>
      <c r="G14" s="9">
        <v>0</v>
      </c>
      <c r="H14" s="9">
        <v>0</v>
      </c>
      <c r="I14" s="9">
        <v>0</v>
      </c>
      <c r="J14" s="9"/>
      <c r="K14" s="9"/>
      <c r="L14" s="9"/>
      <c r="M14" s="9"/>
      <c r="N14" s="9"/>
      <c r="O14" s="9"/>
      <c r="P14" s="9"/>
      <c r="Q14" s="145"/>
    </row>
    <row r="15" spans="1:17" s="4" customFormat="1" ht="31.5" customHeight="1">
      <c r="A15" s="265"/>
      <c r="B15" s="273"/>
      <c r="C15" s="262"/>
      <c r="D15" s="263"/>
      <c r="E15" s="194" t="s">
        <v>2</v>
      </c>
      <c r="F15" s="9">
        <v>0</v>
      </c>
      <c r="G15" s="9">
        <v>0</v>
      </c>
      <c r="H15" s="9">
        <v>0</v>
      </c>
      <c r="I15" s="9">
        <v>0</v>
      </c>
      <c r="J15" s="9"/>
      <c r="K15" s="9"/>
      <c r="L15" s="9"/>
      <c r="M15" s="9"/>
      <c r="N15" s="9"/>
      <c r="O15" s="9"/>
      <c r="P15" s="9"/>
      <c r="Q15" s="99"/>
    </row>
    <row r="16" spans="1:17" s="4" customFormat="1" ht="19.5" customHeight="1">
      <c r="A16" s="265"/>
      <c r="B16" s="273"/>
      <c r="C16" s="262"/>
      <c r="D16" s="263"/>
      <c r="E16" s="194" t="s">
        <v>12</v>
      </c>
      <c r="F16" s="9">
        <v>0</v>
      </c>
      <c r="G16" s="9">
        <v>0</v>
      </c>
      <c r="H16" s="9">
        <v>0</v>
      </c>
      <c r="I16" s="9">
        <v>0</v>
      </c>
      <c r="J16" s="9"/>
      <c r="K16" s="9"/>
      <c r="L16" s="9"/>
      <c r="M16" s="9"/>
      <c r="N16" s="9"/>
      <c r="O16" s="9"/>
      <c r="P16" s="9"/>
      <c r="Q16" s="99"/>
    </row>
    <row r="17" spans="1:17" s="4" customFormat="1" ht="103.5" customHeight="1">
      <c r="A17" s="265"/>
      <c r="B17" s="273"/>
      <c r="C17" s="262"/>
      <c r="D17" s="263"/>
      <c r="E17" s="194" t="s">
        <v>3</v>
      </c>
      <c r="F17" s="9">
        <v>0</v>
      </c>
      <c r="G17" s="9">
        <v>0</v>
      </c>
      <c r="H17" s="9">
        <v>0</v>
      </c>
      <c r="I17" s="9">
        <v>0</v>
      </c>
      <c r="J17" s="9"/>
      <c r="K17" s="9"/>
      <c r="L17" s="9"/>
      <c r="M17" s="9"/>
      <c r="N17" s="9"/>
      <c r="O17" s="9"/>
      <c r="P17" s="9"/>
      <c r="Q17" s="99"/>
    </row>
    <row r="18" spans="1:17" s="5" customFormat="1">
      <c r="A18" s="265" t="s">
        <v>36</v>
      </c>
      <c r="B18" s="261" t="s">
        <v>40</v>
      </c>
      <c r="C18" s="262" t="s">
        <v>41</v>
      </c>
      <c r="D18" s="263" t="s">
        <v>37</v>
      </c>
      <c r="E18" s="26" t="s">
        <v>8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145"/>
    </row>
    <row r="19" spans="1:17" s="5" customFormat="1">
      <c r="A19" s="265"/>
      <c r="B19" s="261"/>
      <c r="C19" s="262"/>
      <c r="D19" s="263"/>
      <c r="E19" s="194" t="s">
        <v>13</v>
      </c>
      <c r="F19" s="9">
        <v>0</v>
      </c>
      <c r="G19" s="9">
        <v>0</v>
      </c>
      <c r="H19" s="9">
        <v>0</v>
      </c>
      <c r="I19" s="9">
        <v>0</v>
      </c>
      <c r="J19" s="9"/>
      <c r="K19" s="9"/>
      <c r="L19" s="9"/>
      <c r="M19" s="9"/>
      <c r="N19" s="9"/>
      <c r="O19" s="9"/>
      <c r="P19" s="9"/>
      <c r="Q19" s="145"/>
    </row>
    <row r="20" spans="1:17" s="4" customFormat="1">
      <c r="A20" s="265"/>
      <c r="B20" s="261"/>
      <c r="C20" s="262"/>
      <c r="D20" s="263"/>
      <c r="E20" s="194" t="s">
        <v>2</v>
      </c>
      <c r="F20" s="9">
        <v>0</v>
      </c>
      <c r="G20" s="9">
        <v>0</v>
      </c>
      <c r="H20" s="9">
        <v>0</v>
      </c>
      <c r="I20" s="9">
        <v>0</v>
      </c>
      <c r="J20" s="9"/>
      <c r="K20" s="9"/>
      <c r="L20" s="9"/>
      <c r="M20" s="9"/>
      <c r="N20" s="9"/>
      <c r="O20" s="9"/>
      <c r="P20" s="9"/>
      <c r="Q20" s="99"/>
    </row>
    <row r="21" spans="1:17" s="4" customFormat="1" ht="27.75" customHeight="1">
      <c r="A21" s="265"/>
      <c r="B21" s="261"/>
      <c r="C21" s="262"/>
      <c r="D21" s="263"/>
      <c r="E21" s="194" t="s">
        <v>12</v>
      </c>
      <c r="F21" s="9">
        <v>0</v>
      </c>
      <c r="G21" s="9">
        <v>0</v>
      </c>
      <c r="H21" s="9">
        <v>0</v>
      </c>
      <c r="I21" s="9">
        <v>0</v>
      </c>
      <c r="J21" s="9"/>
      <c r="K21" s="9"/>
      <c r="L21" s="9"/>
      <c r="M21" s="9"/>
      <c r="N21" s="9"/>
      <c r="O21" s="9"/>
      <c r="P21" s="9"/>
      <c r="Q21" s="99"/>
    </row>
    <row r="22" spans="1:17" s="4" customFormat="1" ht="206.25" customHeight="1">
      <c r="A22" s="265"/>
      <c r="B22" s="261"/>
      <c r="C22" s="262"/>
      <c r="D22" s="263"/>
      <c r="E22" s="194" t="s">
        <v>3</v>
      </c>
      <c r="F22" s="9">
        <v>0</v>
      </c>
      <c r="G22" s="9">
        <v>0</v>
      </c>
      <c r="H22" s="9">
        <v>0</v>
      </c>
      <c r="I22" s="9">
        <v>0</v>
      </c>
      <c r="J22" s="9"/>
      <c r="K22" s="9"/>
      <c r="L22" s="9"/>
      <c r="M22" s="9"/>
      <c r="N22" s="9"/>
      <c r="O22" s="9"/>
      <c r="P22" s="9"/>
      <c r="Q22" s="99"/>
    </row>
    <row r="23" spans="1:17" s="5" customFormat="1">
      <c r="A23" s="266" t="s">
        <v>38</v>
      </c>
      <c r="B23" s="266"/>
      <c r="C23" s="266"/>
      <c r="D23" s="266"/>
      <c r="E23" s="28" t="s">
        <v>8</v>
      </c>
      <c r="F23" s="29">
        <v>1600</v>
      </c>
      <c r="G23" s="29">
        <v>800</v>
      </c>
      <c r="H23" s="29">
        <v>0</v>
      </c>
      <c r="I23" s="29">
        <v>0</v>
      </c>
      <c r="J23" s="29">
        <v>0</v>
      </c>
      <c r="K23" s="29">
        <v>0</v>
      </c>
      <c r="L23" s="29">
        <v>800</v>
      </c>
      <c r="M23" s="29">
        <v>0</v>
      </c>
      <c r="N23" s="29">
        <v>0</v>
      </c>
      <c r="O23" s="29">
        <v>0</v>
      </c>
      <c r="P23" s="29">
        <v>0</v>
      </c>
      <c r="Q23" s="145"/>
    </row>
    <row r="24" spans="1:17" s="5" customFormat="1">
      <c r="A24" s="266"/>
      <c r="B24" s="266"/>
      <c r="C24" s="266"/>
      <c r="D24" s="266"/>
      <c r="E24" s="194" t="s">
        <v>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145"/>
    </row>
    <row r="25" spans="1:17" s="4" customFormat="1">
      <c r="A25" s="266"/>
      <c r="B25" s="266"/>
      <c r="C25" s="266"/>
      <c r="D25" s="266"/>
      <c r="E25" s="194" t="s">
        <v>2</v>
      </c>
      <c r="F25" s="9">
        <v>600</v>
      </c>
      <c r="G25" s="9">
        <v>300</v>
      </c>
      <c r="H25" s="9">
        <v>0</v>
      </c>
      <c r="I25" s="9">
        <v>0</v>
      </c>
      <c r="J25" s="9">
        <v>0</v>
      </c>
      <c r="K25" s="9">
        <v>0</v>
      </c>
      <c r="L25" s="9">
        <v>300</v>
      </c>
      <c r="M25" s="9">
        <v>0</v>
      </c>
      <c r="N25" s="9">
        <v>0</v>
      </c>
      <c r="O25" s="9">
        <v>0</v>
      </c>
      <c r="P25" s="9">
        <v>0</v>
      </c>
      <c r="Q25" s="99"/>
    </row>
    <row r="26" spans="1:17" s="4" customFormat="1">
      <c r="A26" s="266"/>
      <c r="B26" s="266"/>
      <c r="C26" s="266"/>
      <c r="D26" s="266"/>
      <c r="E26" s="194" t="s">
        <v>12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9"/>
    </row>
    <row r="27" spans="1:17" s="4" customFormat="1" ht="31.5">
      <c r="A27" s="266"/>
      <c r="B27" s="266"/>
      <c r="C27" s="266"/>
      <c r="D27" s="266"/>
      <c r="E27" s="194" t="s">
        <v>3</v>
      </c>
      <c r="F27" s="9">
        <v>1000</v>
      </c>
      <c r="G27" s="9">
        <v>500</v>
      </c>
      <c r="H27" s="9">
        <v>0</v>
      </c>
      <c r="I27" s="9">
        <v>0</v>
      </c>
      <c r="J27" s="9">
        <v>0</v>
      </c>
      <c r="K27" s="9">
        <v>0</v>
      </c>
      <c r="L27" s="9">
        <v>500</v>
      </c>
      <c r="M27" s="9">
        <v>0</v>
      </c>
      <c r="N27" s="9">
        <v>0</v>
      </c>
      <c r="O27" s="9">
        <v>0</v>
      </c>
      <c r="P27" s="9">
        <v>0</v>
      </c>
      <c r="Q27" s="99"/>
    </row>
    <row r="28" spans="1:17">
      <c r="A28" s="206"/>
      <c r="B28" s="277" t="s">
        <v>53</v>
      </c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31"/>
    </row>
    <row r="29" spans="1:17" s="31" customFormat="1" ht="23.25" customHeight="1">
      <c r="A29" s="274" t="s">
        <v>10</v>
      </c>
      <c r="B29" s="282" t="s">
        <v>200</v>
      </c>
      <c r="C29" s="275" t="s">
        <v>41</v>
      </c>
      <c r="D29" s="263" t="s">
        <v>34</v>
      </c>
      <c r="E29" s="26" t="s">
        <v>8</v>
      </c>
      <c r="F29" s="27">
        <v>80</v>
      </c>
      <c r="G29" s="27">
        <v>0</v>
      </c>
      <c r="H29" s="27">
        <v>32</v>
      </c>
      <c r="I29" s="27">
        <v>48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37"/>
    </row>
    <row r="30" spans="1:17" s="31" customFormat="1" ht="23.25" customHeight="1">
      <c r="A30" s="274"/>
      <c r="B30" s="282"/>
      <c r="C30" s="275"/>
      <c r="D30" s="263"/>
      <c r="E30" s="204" t="s">
        <v>13</v>
      </c>
      <c r="F30" s="32">
        <v>0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237"/>
    </row>
    <row r="31" spans="1:17" s="33" customFormat="1" ht="29.25" customHeight="1">
      <c r="A31" s="274"/>
      <c r="B31" s="282"/>
      <c r="C31" s="275"/>
      <c r="D31" s="263"/>
      <c r="E31" s="204" t="s">
        <v>2</v>
      </c>
      <c r="F31" s="32">
        <v>0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238"/>
    </row>
    <row r="32" spans="1:17" s="33" customFormat="1" ht="31.5" customHeight="1">
      <c r="A32" s="274"/>
      <c r="B32" s="282"/>
      <c r="C32" s="275"/>
      <c r="D32" s="263"/>
      <c r="E32" s="204" t="s">
        <v>12</v>
      </c>
      <c r="F32" s="32">
        <v>80</v>
      </c>
      <c r="G32" s="9">
        <v>0</v>
      </c>
      <c r="H32" s="9">
        <v>32</v>
      </c>
      <c r="I32" s="9">
        <v>48</v>
      </c>
      <c r="J32" s="32"/>
      <c r="K32" s="32"/>
      <c r="L32" s="32"/>
      <c r="M32" s="32"/>
      <c r="N32" s="32"/>
      <c r="O32" s="32"/>
      <c r="P32" s="32"/>
      <c r="Q32" s="238"/>
    </row>
    <row r="33" spans="1:17" s="33" customFormat="1" ht="39" customHeight="1">
      <c r="A33" s="274"/>
      <c r="B33" s="282"/>
      <c r="C33" s="275"/>
      <c r="D33" s="263"/>
      <c r="E33" s="204" t="s">
        <v>3</v>
      </c>
      <c r="F33" s="32">
        <v>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238"/>
    </row>
    <row r="34" spans="1:17" s="5" customFormat="1">
      <c r="A34" s="266" t="s">
        <v>32</v>
      </c>
      <c r="B34" s="266"/>
      <c r="C34" s="266"/>
      <c r="D34" s="266"/>
      <c r="E34" s="28" t="s">
        <v>8</v>
      </c>
      <c r="F34" s="29">
        <v>80</v>
      </c>
      <c r="G34" s="29">
        <v>0</v>
      </c>
      <c r="H34" s="29">
        <v>32</v>
      </c>
      <c r="I34" s="29">
        <v>48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145"/>
    </row>
    <row r="35" spans="1:17" s="5" customFormat="1">
      <c r="A35" s="266"/>
      <c r="B35" s="266"/>
      <c r="C35" s="266"/>
      <c r="D35" s="266"/>
      <c r="E35" s="194" t="s">
        <v>13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145"/>
    </row>
    <row r="36" spans="1:17" s="4" customFormat="1">
      <c r="A36" s="266"/>
      <c r="B36" s="266"/>
      <c r="C36" s="266"/>
      <c r="D36" s="266"/>
      <c r="E36" s="194" t="s">
        <v>2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9"/>
    </row>
    <row r="37" spans="1:17" s="4" customFormat="1">
      <c r="A37" s="266"/>
      <c r="B37" s="266"/>
      <c r="C37" s="266"/>
      <c r="D37" s="266"/>
      <c r="E37" s="194" t="s">
        <v>12</v>
      </c>
      <c r="F37" s="9">
        <v>80</v>
      </c>
      <c r="G37" s="9">
        <v>0</v>
      </c>
      <c r="H37" s="9">
        <v>32</v>
      </c>
      <c r="I37" s="9">
        <v>48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9"/>
    </row>
    <row r="38" spans="1:17" s="4" customFormat="1" ht="31.5">
      <c r="A38" s="266"/>
      <c r="B38" s="266"/>
      <c r="C38" s="266"/>
      <c r="D38" s="266"/>
      <c r="E38" s="194" t="s">
        <v>3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9"/>
    </row>
    <row r="39" spans="1:17">
      <c r="A39" s="206"/>
      <c r="B39" s="277" t="s">
        <v>52</v>
      </c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31"/>
    </row>
    <row r="40" spans="1:17" s="36" customFormat="1">
      <c r="A40" s="279" t="s">
        <v>16</v>
      </c>
      <c r="B40" s="280" t="s">
        <v>56</v>
      </c>
      <c r="C40" s="281" t="s">
        <v>7</v>
      </c>
      <c r="D40" s="275" t="s">
        <v>57</v>
      </c>
      <c r="E40" s="34" t="s">
        <v>8</v>
      </c>
      <c r="F40" s="30">
        <v>9189.1</v>
      </c>
      <c r="G40" s="30">
        <v>0</v>
      </c>
      <c r="H40" s="30">
        <v>0</v>
      </c>
      <c r="I40" s="30">
        <v>0</v>
      </c>
      <c r="J40" s="30">
        <v>0</v>
      </c>
      <c r="K40" s="30">
        <v>9189.1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239"/>
    </row>
    <row r="41" spans="1:17" s="36" customFormat="1">
      <c r="A41" s="279"/>
      <c r="B41" s="280"/>
      <c r="C41" s="281"/>
      <c r="D41" s="275"/>
      <c r="E41" s="204" t="s">
        <v>13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239"/>
    </row>
    <row r="42" spans="1:17" s="33" customFormat="1">
      <c r="A42" s="279"/>
      <c r="B42" s="280"/>
      <c r="C42" s="281"/>
      <c r="D42" s="275"/>
      <c r="E42" s="204" t="s">
        <v>2</v>
      </c>
      <c r="F42" s="32">
        <v>7289.1</v>
      </c>
      <c r="G42" s="32">
        <v>0</v>
      </c>
      <c r="H42" s="32">
        <v>0</v>
      </c>
      <c r="I42" s="32">
        <v>0</v>
      </c>
      <c r="J42" s="32">
        <v>0</v>
      </c>
      <c r="K42" s="32">
        <v>7289.1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238"/>
    </row>
    <row r="43" spans="1:17" s="33" customFormat="1">
      <c r="A43" s="279"/>
      <c r="B43" s="280"/>
      <c r="C43" s="281"/>
      <c r="D43" s="275"/>
      <c r="E43" s="204" t="s">
        <v>12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238"/>
    </row>
    <row r="44" spans="1:17" s="33" customFormat="1" ht="39" customHeight="1">
      <c r="A44" s="279"/>
      <c r="B44" s="280"/>
      <c r="C44" s="281"/>
      <c r="D44" s="275"/>
      <c r="E44" s="204" t="s">
        <v>3</v>
      </c>
      <c r="F44" s="32">
        <v>1900</v>
      </c>
      <c r="G44" s="32">
        <v>0</v>
      </c>
      <c r="H44" s="32">
        <v>0</v>
      </c>
      <c r="I44" s="32">
        <v>0</v>
      </c>
      <c r="J44" s="32">
        <v>0</v>
      </c>
      <c r="K44" s="32">
        <v>1900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238"/>
    </row>
    <row r="45" spans="1:17" s="31" customFormat="1" ht="15.75" customHeight="1">
      <c r="A45" s="274" t="s">
        <v>23</v>
      </c>
      <c r="B45" s="273" t="s">
        <v>58</v>
      </c>
      <c r="C45" s="275">
        <v>2015</v>
      </c>
      <c r="D45" s="275" t="s">
        <v>57</v>
      </c>
      <c r="E45" s="26" t="s">
        <v>8</v>
      </c>
      <c r="F45" s="27">
        <v>1500</v>
      </c>
      <c r="G45" s="27">
        <v>0</v>
      </c>
      <c r="H45" s="27">
        <v>0</v>
      </c>
      <c r="I45" s="27">
        <v>0</v>
      </c>
      <c r="J45" s="27">
        <v>0</v>
      </c>
      <c r="K45" s="27">
        <v>1500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37"/>
    </row>
    <row r="46" spans="1:17" s="31" customFormat="1">
      <c r="A46" s="274"/>
      <c r="B46" s="273"/>
      <c r="C46" s="275"/>
      <c r="D46" s="275"/>
      <c r="E46" s="204" t="s">
        <v>13</v>
      </c>
      <c r="F46" s="32">
        <v>0</v>
      </c>
      <c r="G46" s="32"/>
      <c r="H46" s="37"/>
      <c r="I46" s="37"/>
      <c r="J46" s="38"/>
      <c r="K46" s="38"/>
      <c r="L46" s="38"/>
      <c r="M46" s="38"/>
      <c r="N46" s="38"/>
      <c r="O46" s="38"/>
      <c r="P46" s="38"/>
      <c r="Q46" s="237"/>
    </row>
    <row r="47" spans="1:17" s="33" customFormat="1">
      <c r="A47" s="274"/>
      <c r="B47" s="273"/>
      <c r="C47" s="275"/>
      <c r="D47" s="275"/>
      <c r="E47" s="204" t="s">
        <v>2</v>
      </c>
      <c r="F47" s="32">
        <v>0</v>
      </c>
      <c r="G47" s="32"/>
      <c r="H47" s="37"/>
      <c r="I47" s="37"/>
      <c r="J47" s="38"/>
      <c r="K47" s="38"/>
      <c r="L47" s="38"/>
      <c r="M47" s="38"/>
      <c r="N47" s="38"/>
      <c r="O47" s="38"/>
      <c r="P47" s="38"/>
      <c r="Q47" s="238"/>
    </row>
    <row r="48" spans="1:17" s="33" customFormat="1">
      <c r="A48" s="274"/>
      <c r="B48" s="273"/>
      <c r="C48" s="275"/>
      <c r="D48" s="275"/>
      <c r="E48" s="204" t="s">
        <v>12</v>
      </c>
      <c r="F48" s="32">
        <v>0</v>
      </c>
      <c r="G48" s="32"/>
      <c r="H48" s="37"/>
      <c r="I48" s="37"/>
      <c r="J48" s="38"/>
      <c r="K48" s="38"/>
      <c r="L48" s="38"/>
      <c r="M48" s="38"/>
      <c r="N48" s="38"/>
      <c r="O48" s="38"/>
      <c r="P48" s="38"/>
      <c r="Q48" s="238"/>
    </row>
    <row r="49" spans="1:17" s="33" customFormat="1" ht="31.5">
      <c r="A49" s="274"/>
      <c r="B49" s="273"/>
      <c r="C49" s="275"/>
      <c r="D49" s="275"/>
      <c r="E49" s="204" t="s">
        <v>3</v>
      </c>
      <c r="F49" s="32">
        <v>1500</v>
      </c>
      <c r="G49" s="32"/>
      <c r="H49" s="32"/>
      <c r="I49" s="32"/>
      <c r="J49" s="32"/>
      <c r="K49" s="32">
        <v>1500</v>
      </c>
      <c r="L49" s="32"/>
      <c r="M49" s="32"/>
      <c r="N49" s="32"/>
      <c r="O49" s="32"/>
      <c r="P49" s="32"/>
      <c r="Q49" s="238"/>
    </row>
    <row r="50" spans="1:17" s="31" customFormat="1" ht="15.75" customHeight="1">
      <c r="A50" s="274" t="s">
        <v>24</v>
      </c>
      <c r="B50" s="273" t="s">
        <v>59</v>
      </c>
      <c r="C50" s="275">
        <v>2015</v>
      </c>
      <c r="D50" s="275" t="s">
        <v>57</v>
      </c>
      <c r="E50" s="26" t="s">
        <v>8</v>
      </c>
      <c r="F50" s="27">
        <v>400</v>
      </c>
      <c r="G50" s="27">
        <v>0</v>
      </c>
      <c r="H50" s="27">
        <v>0</v>
      </c>
      <c r="I50" s="27">
        <v>0</v>
      </c>
      <c r="J50" s="27">
        <v>0</v>
      </c>
      <c r="K50" s="27">
        <v>400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37"/>
    </row>
    <row r="51" spans="1:17" s="31" customFormat="1">
      <c r="A51" s="274"/>
      <c r="B51" s="273"/>
      <c r="C51" s="275"/>
      <c r="D51" s="275"/>
      <c r="E51" s="204" t="s">
        <v>13</v>
      </c>
      <c r="F51" s="32">
        <v>0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237"/>
    </row>
    <row r="52" spans="1:17" s="33" customFormat="1">
      <c r="A52" s="274"/>
      <c r="B52" s="273"/>
      <c r="C52" s="275"/>
      <c r="D52" s="275"/>
      <c r="E52" s="204" t="s">
        <v>2</v>
      </c>
      <c r="F52" s="32">
        <v>0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238"/>
    </row>
    <row r="53" spans="1:17" s="33" customFormat="1">
      <c r="A53" s="274"/>
      <c r="B53" s="273"/>
      <c r="C53" s="275"/>
      <c r="D53" s="275"/>
      <c r="E53" s="204" t="s">
        <v>12</v>
      </c>
      <c r="F53" s="32">
        <v>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238"/>
    </row>
    <row r="54" spans="1:17" s="33" customFormat="1" ht="31.5">
      <c r="A54" s="274"/>
      <c r="B54" s="273"/>
      <c r="C54" s="275"/>
      <c r="D54" s="275"/>
      <c r="E54" s="204" t="s">
        <v>3</v>
      </c>
      <c r="F54" s="32">
        <v>400</v>
      </c>
      <c r="G54" s="32"/>
      <c r="H54" s="32"/>
      <c r="I54" s="32"/>
      <c r="J54" s="32"/>
      <c r="K54" s="32">
        <v>400</v>
      </c>
      <c r="L54" s="32"/>
      <c r="M54" s="32"/>
      <c r="N54" s="32"/>
      <c r="O54" s="32"/>
      <c r="P54" s="32"/>
      <c r="Q54" s="238"/>
    </row>
    <row r="55" spans="1:17" s="31" customFormat="1" ht="15.75" customHeight="1">
      <c r="A55" s="274" t="s">
        <v>25</v>
      </c>
      <c r="B55" s="273" t="s">
        <v>362</v>
      </c>
      <c r="C55" s="275">
        <v>2015</v>
      </c>
      <c r="D55" s="278" t="s">
        <v>363</v>
      </c>
      <c r="E55" s="26" t="s">
        <v>8</v>
      </c>
      <c r="F55" s="134">
        <v>7289.1</v>
      </c>
      <c r="G55" s="134">
        <v>0</v>
      </c>
      <c r="H55" s="134">
        <v>0</v>
      </c>
      <c r="I55" s="134">
        <v>0</v>
      </c>
      <c r="J55" s="134">
        <v>0</v>
      </c>
      <c r="K55" s="134">
        <v>7289.1</v>
      </c>
      <c r="L55" s="134">
        <v>0</v>
      </c>
      <c r="M55" s="134">
        <v>0</v>
      </c>
      <c r="N55" s="134">
        <v>0</v>
      </c>
      <c r="O55" s="134">
        <v>0</v>
      </c>
      <c r="P55" s="134">
        <v>0</v>
      </c>
      <c r="Q55" s="237"/>
    </row>
    <row r="56" spans="1:17" s="31" customFormat="1">
      <c r="A56" s="274"/>
      <c r="B56" s="273"/>
      <c r="C56" s="275"/>
      <c r="D56" s="278"/>
      <c r="E56" s="204" t="s">
        <v>13</v>
      </c>
      <c r="F56" s="42">
        <v>0</v>
      </c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237"/>
    </row>
    <row r="57" spans="1:17" s="33" customFormat="1">
      <c r="A57" s="274"/>
      <c r="B57" s="273"/>
      <c r="C57" s="275"/>
      <c r="D57" s="278"/>
      <c r="E57" s="204" t="s">
        <v>2</v>
      </c>
      <c r="F57" s="42">
        <v>7289.1</v>
      </c>
      <c r="G57" s="42"/>
      <c r="H57" s="42"/>
      <c r="I57" s="42"/>
      <c r="J57" s="42"/>
      <c r="K57" s="42">
        <v>7289.1</v>
      </c>
      <c r="L57" s="42"/>
      <c r="M57" s="42"/>
      <c r="N57" s="42"/>
      <c r="O57" s="42"/>
      <c r="P57" s="42"/>
      <c r="Q57" s="238"/>
    </row>
    <row r="58" spans="1:17" s="33" customFormat="1">
      <c r="A58" s="274"/>
      <c r="B58" s="273"/>
      <c r="C58" s="275"/>
      <c r="D58" s="278"/>
      <c r="E58" s="204" t="s">
        <v>12</v>
      </c>
      <c r="F58" s="42">
        <v>0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238"/>
    </row>
    <row r="59" spans="1:17" s="33" customFormat="1" ht="31.5">
      <c r="A59" s="274"/>
      <c r="B59" s="273"/>
      <c r="C59" s="275"/>
      <c r="D59" s="278"/>
      <c r="E59" s="204" t="s">
        <v>3</v>
      </c>
      <c r="F59" s="42">
        <v>0</v>
      </c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238"/>
    </row>
    <row r="60" spans="1:17" s="36" customFormat="1">
      <c r="A60" s="279" t="s">
        <v>17</v>
      </c>
      <c r="B60" s="280" t="s">
        <v>60</v>
      </c>
      <c r="C60" s="281"/>
      <c r="D60" s="275" t="s">
        <v>61</v>
      </c>
      <c r="E60" s="34" t="s">
        <v>8</v>
      </c>
      <c r="F60" s="30">
        <v>53518.85</v>
      </c>
      <c r="G60" s="30">
        <v>6561</v>
      </c>
      <c r="H60" s="30">
        <v>8370.5</v>
      </c>
      <c r="I60" s="30">
        <v>3690</v>
      </c>
      <c r="J60" s="30">
        <v>621</v>
      </c>
      <c r="K60" s="30">
        <v>559</v>
      </c>
      <c r="L60" s="30">
        <v>0</v>
      </c>
      <c r="M60" s="30">
        <v>1500</v>
      </c>
      <c r="N60" s="30">
        <v>14971.55</v>
      </c>
      <c r="O60" s="30">
        <v>10746.45</v>
      </c>
      <c r="P60" s="30">
        <v>6499.35</v>
      </c>
      <c r="Q60" s="239"/>
    </row>
    <row r="61" spans="1:17" s="33" customFormat="1">
      <c r="A61" s="279"/>
      <c r="B61" s="280"/>
      <c r="C61" s="281"/>
      <c r="D61" s="275"/>
      <c r="E61" s="204" t="s">
        <v>13</v>
      </c>
      <c r="F61" s="32">
        <v>0</v>
      </c>
      <c r="G61" s="32">
        <v>0</v>
      </c>
      <c r="H61" s="187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238"/>
    </row>
    <row r="62" spans="1:17" s="33" customFormat="1">
      <c r="A62" s="279"/>
      <c r="B62" s="280"/>
      <c r="C62" s="281"/>
      <c r="D62" s="275"/>
      <c r="E62" s="204" t="s">
        <v>2</v>
      </c>
      <c r="F62" s="32">
        <v>20846.099999999999</v>
      </c>
      <c r="G62" s="32">
        <v>6037</v>
      </c>
      <c r="H62" s="187">
        <v>7480.6</v>
      </c>
      <c r="I62" s="32">
        <v>538</v>
      </c>
      <c r="J62" s="32">
        <v>124</v>
      </c>
      <c r="K62" s="32">
        <v>112</v>
      </c>
      <c r="L62" s="32">
        <v>0</v>
      </c>
      <c r="M62" s="32">
        <v>300</v>
      </c>
      <c r="N62" s="32">
        <v>3919.5</v>
      </c>
      <c r="O62" s="32">
        <v>1939.5</v>
      </c>
      <c r="P62" s="32">
        <v>395.5</v>
      </c>
      <c r="Q62" s="238"/>
    </row>
    <row r="63" spans="1:17" s="33" customFormat="1">
      <c r="A63" s="279"/>
      <c r="B63" s="280"/>
      <c r="C63" s="281"/>
      <c r="D63" s="275"/>
      <c r="E63" s="204" t="s">
        <v>12</v>
      </c>
      <c r="F63" s="32">
        <v>4916.7500000000009</v>
      </c>
      <c r="G63" s="32">
        <v>524</v>
      </c>
      <c r="H63" s="187">
        <v>389.9</v>
      </c>
      <c r="I63" s="32">
        <v>538</v>
      </c>
      <c r="J63" s="32">
        <v>124</v>
      </c>
      <c r="K63" s="32">
        <v>112</v>
      </c>
      <c r="L63" s="32">
        <v>0</v>
      </c>
      <c r="M63" s="32">
        <v>300</v>
      </c>
      <c r="N63" s="32">
        <v>1361.0500000000002</v>
      </c>
      <c r="O63" s="32">
        <v>976.95</v>
      </c>
      <c r="P63" s="32">
        <v>590.85</v>
      </c>
      <c r="Q63" s="238"/>
    </row>
    <row r="64" spans="1:17" s="33" customFormat="1" ht="31.5">
      <c r="A64" s="279"/>
      <c r="B64" s="280"/>
      <c r="C64" s="281"/>
      <c r="D64" s="275"/>
      <c r="E64" s="204" t="s">
        <v>3</v>
      </c>
      <c r="F64" s="32">
        <v>27756</v>
      </c>
      <c r="G64" s="32">
        <v>0</v>
      </c>
      <c r="H64" s="187">
        <v>500</v>
      </c>
      <c r="I64" s="32">
        <v>2614</v>
      </c>
      <c r="J64" s="32">
        <v>373</v>
      </c>
      <c r="K64" s="32">
        <v>335</v>
      </c>
      <c r="L64" s="32">
        <v>0</v>
      </c>
      <c r="M64" s="32">
        <v>900</v>
      </c>
      <c r="N64" s="32">
        <v>9691</v>
      </c>
      <c r="O64" s="32">
        <v>7830</v>
      </c>
      <c r="P64" s="32">
        <v>5513</v>
      </c>
      <c r="Q64" s="238"/>
    </row>
    <row r="65" spans="1:18" s="31" customFormat="1" ht="15.75" customHeight="1">
      <c r="A65" s="274" t="s">
        <v>18</v>
      </c>
      <c r="B65" s="273" t="s">
        <v>62</v>
      </c>
      <c r="C65" s="275" t="s">
        <v>63</v>
      </c>
      <c r="D65" s="275" t="s">
        <v>61</v>
      </c>
      <c r="E65" s="26" t="s">
        <v>8</v>
      </c>
      <c r="F65" s="134">
        <v>49018</v>
      </c>
      <c r="G65" s="134">
        <v>6561</v>
      </c>
      <c r="H65" s="134">
        <v>7798.5</v>
      </c>
      <c r="I65" s="134">
        <v>2690</v>
      </c>
      <c r="J65" s="134">
        <v>621</v>
      </c>
      <c r="K65" s="134">
        <v>559</v>
      </c>
      <c r="L65" s="134">
        <v>0</v>
      </c>
      <c r="M65" s="134">
        <v>1500</v>
      </c>
      <c r="N65" s="134">
        <v>13610.5</v>
      </c>
      <c r="O65" s="134">
        <v>9769.5</v>
      </c>
      <c r="P65" s="134">
        <v>5908.5</v>
      </c>
      <c r="Q65" s="237">
        <v>2011</v>
      </c>
      <c r="R65" s="31">
        <v>2012</v>
      </c>
    </row>
    <row r="66" spans="1:18" s="33" customFormat="1">
      <c r="A66" s="274"/>
      <c r="B66" s="273"/>
      <c r="C66" s="275"/>
      <c r="D66" s="275"/>
      <c r="E66" s="204" t="s">
        <v>13</v>
      </c>
      <c r="F66" s="42">
        <v>0</v>
      </c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238" t="s">
        <v>414</v>
      </c>
      <c r="R66" s="33" t="s">
        <v>415</v>
      </c>
    </row>
    <row r="67" spans="1:18" s="33" customFormat="1">
      <c r="A67" s="274"/>
      <c r="B67" s="273"/>
      <c r="C67" s="275"/>
      <c r="D67" s="275"/>
      <c r="E67" s="204" t="s">
        <v>2</v>
      </c>
      <c r="F67" s="42">
        <v>20846.099999999999</v>
      </c>
      <c r="G67" s="45">
        <v>6037</v>
      </c>
      <c r="H67" s="45">
        <v>7480.6</v>
      </c>
      <c r="I67" s="42">
        <v>538</v>
      </c>
      <c r="J67" s="42">
        <v>124</v>
      </c>
      <c r="K67" s="42">
        <v>112</v>
      </c>
      <c r="L67" s="42"/>
      <c r="M67" s="42">
        <v>300</v>
      </c>
      <c r="N67" s="42">
        <v>3919.5</v>
      </c>
      <c r="O67" s="42">
        <v>1939.5</v>
      </c>
      <c r="P67" s="42">
        <v>395.5</v>
      </c>
      <c r="Q67" s="238"/>
    </row>
    <row r="68" spans="1:18" s="33" customFormat="1">
      <c r="A68" s="274"/>
      <c r="B68" s="273"/>
      <c r="C68" s="275"/>
      <c r="D68" s="275"/>
      <c r="E68" s="204" t="s">
        <v>12</v>
      </c>
      <c r="F68" s="42">
        <v>4916.7500000000009</v>
      </c>
      <c r="G68" s="45">
        <v>524</v>
      </c>
      <c r="H68" s="45">
        <v>389.9</v>
      </c>
      <c r="I68" s="42">
        <v>538</v>
      </c>
      <c r="J68" s="42">
        <v>124</v>
      </c>
      <c r="K68" s="42">
        <v>112</v>
      </c>
      <c r="L68" s="42"/>
      <c r="M68" s="42">
        <v>300</v>
      </c>
      <c r="N68" s="42">
        <v>1361.0500000000002</v>
      </c>
      <c r="O68" s="42">
        <v>976.95</v>
      </c>
      <c r="P68" s="42">
        <v>590.85</v>
      </c>
      <c r="Q68" s="238"/>
    </row>
    <row r="69" spans="1:18" s="33" customFormat="1" ht="34.5" customHeight="1">
      <c r="A69" s="274"/>
      <c r="B69" s="273"/>
      <c r="C69" s="275"/>
      <c r="D69" s="275"/>
      <c r="E69" s="204" t="s">
        <v>3</v>
      </c>
      <c r="F69" s="42">
        <v>26256</v>
      </c>
      <c r="G69" s="45"/>
      <c r="H69" s="45"/>
      <c r="I69" s="42">
        <v>1614</v>
      </c>
      <c r="J69" s="42">
        <v>373</v>
      </c>
      <c r="K69" s="42">
        <v>335</v>
      </c>
      <c r="L69" s="42"/>
      <c r="M69" s="42">
        <v>900</v>
      </c>
      <c r="N69" s="42">
        <v>9691</v>
      </c>
      <c r="O69" s="42">
        <v>7830</v>
      </c>
      <c r="P69" s="42">
        <v>5513</v>
      </c>
      <c r="Q69" s="238"/>
    </row>
    <row r="70" spans="1:18" s="31" customFormat="1">
      <c r="A70" s="274" t="s">
        <v>26</v>
      </c>
      <c r="B70" s="273" t="s">
        <v>65</v>
      </c>
      <c r="C70" s="263" t="s">
        <v>74</v>
      </c>
      <c r="D70" s="263" t="s">
        <v>61</v>
      </c>
      <c r="E70" s="188" t="s">
        <v>8</v>
      </c>
      <c r="F70" s="134">
        <v>1500</v>
      </c>
      <c r="G70" s="134">
        <v>0</v>
      </c>
      <c r="H70" s="134">
        <v>500</v>
      </c>
      <c r="I70" s="134">
        <v>1000</v>
      </c>
      <c r="J70" s="134">
        <v>0</v>
      </c>
      <c r="K70" s="134">
        <v>0</v>
      </c>
      <c r="L70" s="134">
        <v>0</v>
      </c>
      <c r="M70" s="134">
        <v>0</v>
      </c>
      <c r="N70" s="134">
        <v>0</v>
      </c>
      <c r="O70" s="134">
        <v>0</v>
      </c>
      <c r="P70" s="134">
        <v>0</v>
      </c>
      <c r="Q70" s="237"/>
    </row>
    <row r="71" spans="1:18" s="33" customFormat="1">
      <c r="A71" s="274"/>
      <c r="B71" s="273"/>
      <c r="C71" s="263"/>
      <c r="D71" s="263"/>
      <c r="E71" s="195" t="s">
        <v>13</v>
      </c>
      <c r="F71" s="42">
        <v>0</v>
      </c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238"/>
    </row>
    <row r="72" spans="1:18" s="33" customFormat="1">
      <c r="A72" s="274"/>
      <c r="B72" s="273"/>
      <c r="C72" s="263"/>
      <c r="D72" s="263"/>
      <c r="E72" s="195" t="s">
        <v>2</v>
      </c>
      <c r="F72" s="42">
        <v>0</v>
      </c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238"/>
    </row>
    <row r="73" spans="1:18" s="33" customFormat="1">
      <c r="A73" s="274"/>
      <c r="B73" s="273"/>
      <c r="C73" s="263"/>
      <c r="D73" s="263"/>
      <c r="E73" s="195" t="s">
        <v>12</v>
      </c>
      <c r="F73" s="42">
        <v>0</v>
      </c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238"/>
    </row>
    <row r="74" spans="1:18" s="33" customFormat="1" ht="31.5">
      <c r="A74" s="274"/>
      <c r="B74" s="273"/>
      <c r="C74" s="263"/>
      <c r="D74" s="263"/>
      <c r="E74" s="195" t="s">
        <v>3</v>
      </c>
      <c r="F74" s="42">
        <v>1500</v>
      </c>
      <c r="G74" s="42"/>
      <c r="H74" s="42">
        <v>500</v>
      </c>
      <c r="I74" s="42">
        <v>1000</v>
      </c>
      <c r="J74" s="42"/>
      <c r="K74" s="42"/>
      <c r="L74" s="42"/>
      <c r="M74" s="42"/>
      <c r="N74" s="42"/>
      <c r="O74" s="42"/>
      <c r="P74" s="42"/>
      <c r="Q74" s="238"/>
    </row>
    <row r="75" spans="1:18" s="5" customFormat="1">
      <c r="A75" s="266" t="s">
        <v>31</v>
      </c>
      <c r="B75" s="266"/>
      <c r="C75" s="266"/>
      <c r="D75" s="266"/>
      <c r="E75" s="28" t="s">
        <v>8</v>
      </c>
      <c r="F75" s="189">
        <v>62707.94999999999</v>
      </c>
      <c r="G75" s="189">
        <v>6561</v>
      </c>
      <c r="H75" s="189">
        <v>8370.5</v>
      </c>
      <c r="I75" s="189">
        <v>3690</v>
      </c>
      <c r="J75" s="189">
        <v>621</v>
      </c>
      <c r="K75" s="189">
        <v>9748.1</v>
      </c>
      <c r="L75" s="189">
        <v>0</v>
      </c>
      <c r="M75" s="189">
        <v>1500</v>
      </c>
      <c r="N75" s="189">
        <v>14971.55</v>
      </c>
      <c r="O75" s="189">
        <v>10746.45</v>
      </c>
      <c r="P75" s="189">
        <v>6499.35</v>
      </c>
      <c r="Q75" s="145"/>
    </row>
    <row r="76" spans="1:18" s="5" customFormat="1">
      <c r="A76" s="266"/>
      <c r="B76" s="266"/>
      <c r="C76" s="266"/>
      <c r="D76" s="266"/>
      <c r="E76" s="194" t="s">
        <v>13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145"/>
    </row>
    <row r="77" spans="1:18" s="4" customFormat="1">
      <c r="A77" s="266"/>
      <c r="B77" s="266"/>
      <c r="C77" s="266"/>
      <c r="D77" s="266"/>
      <c r="E77" s="194" t="s">
        <v>2</v>
      </c>
      <c r="F77" s="42">
        <v>28135.200000000001</v>
      </c>
      <c r="G77" s="42">
        <v>6037</v>
      </c>
      <c r="H77" s="42">
        <v>7480.6</v>
      </c>
      <c r="I77" s="42">
        <v>538</v>
      </c>
      <c r="J77" s="42">
        <v>124</v>
      </c>
      <c r="K77" s="42">
        <v>7401.1</v>
      </c>
      <c r="L77" s="42">
        <v>0</v>
      </c>
      <c r="M77" s="42">
        <v>300</v>
      </c>
      <c r="N77" s="42">
        <v>3919.5</v>
      </c>
      <c r="O77" s="42">
        <v>1939.5</v>
      </c>
      <c r="P77" s="42">
        <v>395.5</v>
      </c>
      <c r="Q77" s="99"/>
    </row>
    <row r="78" spans="1:18" s="4" customFormat="1">
      <c r="A78" s="266"/>
      <c r="B78" s="266"/>
      <c r="C78" s="266"/>
      <c r="D78" s="266"/>
      <c r="E78" s="194" t="s">
        <v>12</v>
      </c>
      <c r="F78" s="42">
        <v>4916.7500000000009</v>
      </c>
      <c r="G78" s="42">
        <v>524</v>
      </c>
      <c r="H78" s="42">
        <v>389.9</v>
      </c>
      <c r="I78" s="42">
        <v>538</v>
      </c>
      <c r="J78" s="42">
        <v>124</v>
      </c>
      <c r="K78" s="42">
        <v>112</v>
      </c>
      <c r="L78" s="42">
        <v>0</v>
      </c>
      <c r="M78" s="42">
        <v>300</v>
      </c>
      <c r="N78" s="42">
        <v>1361.0500000000002</v>
      </c>
      <c r="O78" s="42">
        <v>976.95</v>
      </c>
      <c r="P78" s="42">
        <v>590.85</v>
      </c>
      <c r="Q78" s="99"/>
    </row>
    <row r="79" spans="1:18" s="4" customFormat="1" ht="31.5">
      <c r="A79" s="266"/>
      <c r="B79" s="266"/>
      <c r="C79" s="266"/>
      <c r="D79" s="266"/>
      <c r="E79" s="194" t="s">
        <v>3</v>
      </c>
      <c r="F79" s="42">
        <v>29656</v>
      </c>
      <c r="G79" s="42">
        <v>0</v>
      </c>
      <c r="H79" s="42">
        <v>500</v>
      </c>
      <c r="I79" s="42">
        <v>2614</v>
      </c>
      <c r="J79" s="42">
        <v>373</v>
      </c>
      <c r="K79" s="42">
        <v>2235</v>
      </c>
      <c r="L79" s="42">
        <v>0</v>
      </c>
      <c r="M79" s="42">
        <v>900</v>
      </c>
      <c r="N79" s="42">
        <v>9691</v>
      </c>
      <c r="O79" s="42">
        <v>7830</v>
      </c>
      <c r="P79" s="42">
        <v>5513</v>
      </c>
      <c r="Q79" s="99"/>
    </row>
    <row r="80" spans="1:18" s="33" customFormat="1">
      <c r="A80" s="203"/>
      <c r="B80" s="277" t="s">
        <v>50</v>
      </c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277"/>
      <c r="N80" s="277"/>
      <c r="O80" s="277"/>
      <c r="P80" s="277"/>
      <c r="Q80" s="238"/>
    </row>
    <row r="81" spans="1:17" s="31" customFormat="1">
      <c r="A81" s="274" t="s">
        <v>19</v>
      </c>
      <c r="B81" s="273" t="s">
        <v>66</v>
      </c>
      <c r="C81" s="262" t="s">
        <v>42</v>
      </c>
      <c r="D81" s="263" t="s">
        <v>67</v>
      </c>
      <c r="E81" s="26" t="s">
        <v>8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37"/>
    </row>
    <row r="82" spans="1:17" s="31" customFormat="1">
      <c r="A82" s="274"/>
      <c r="B82" s="273"/>
      <c r="C82" s="262"/>
      <c r="D82" s="263"/>
      <c r="E82" s="204" t="s">
        <v>13</v>
      </c>
      <c r="F82" s="32">
        <v>0</v>
      </c>
      <c r="G82" s="32"/>
      <c r="H82" s="32"/>
      <c r="I82" s="32"/>
      <c r="J82" s="39"/>
      <c r="K82" s="39"/>
      <c r="L82" s="39"/>
      <c r="M82" s="39"/>
      <c r="N82" s="39"/>
      <c r="O82" s="39"/>
      <c r="P82" s="39"/>
      <c r="Q82" s="237"/>
    </row>
    <row r="83" spans="1:17" s="33" customFormat="1">
      <c r="A83" s="274"/>
      <c r="B83" s="273"/>
      <c r="C83" s="262"/>
      <c r="D83" s="263"/>
      <c r="E83" s="204" t="s">
        <v>2</v>
      </c>
      <c r="F83" s="32">
        <v>0</v>
      </c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238"/>
    </row>
    <row r="84" spans="1:17" s="33" customFormat="1">
      <c r="A84" s="274"/>
      <c r="B84" s="273"/>
      <c r="C84" s="262"/>
      <c r="D84" s="263"/>
      <c r="E84" s="204" t="s">
        <v>12</v>
      </c>
      <c r="F84" s="32">
        <v>0</v>
      </c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238"/>
    </row>
    <row r="85" spans="1:17" s="33" customFormat="1" ht="31.5">
      <c r="A85" s="274"/>
      <c r="B85" s="273"/>
      <c r="C85" s="262"/>
      <c r="D85" s="263"/>
      <c r="E85" s="204" t="s">
        <v>3</v>
      </c>
      <c r="F85" s="32">
        <v>0</v>
      </c>
      <c r="G85" s="32">
        <v>0</v>
      </c>
      <c r="H85" s="32"/>
      <c r="I85" s="32"/>
      <c r="J85" s="32"/>
      <c r="K85" s="32"/>
      <c r="L85" s="32">
        <v>0</v>
      </c>
      <c r="M85" s="32"/>
      <c r="N85" s="32"/>
      <c r="O85" s="32"/>
      <c r="P85" s="32"/>
      <c r="Q85" s="238"/>
    </row>
    <row r="86" spans="1:17" s="5" customFormat="1">
      <c r="A86" s="266" t="s">
        <v>30</v>
      </c>
      <c r="B86" s="266"/>
      <c r="C86" s="266"/>
      <c r="D86" s="266"/>
      <c r="E86" s="28" t="s">
        <v>8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145"/>
    </row>
    <row r="87" spans="1:17" s="5" customFormat="1">
      <c r="A87" s="266"/>
      <c r="B87" s="266"/>
      <c r="C87" s="266"/>
      <c r="D87" s="266"/>
      <c r="E87" s="194" t="s">
        <v>13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145"/>
    </row>
    <row r="88" spans="1:17" s="4" customFormat="1">
      <c r="A88" s="266"/>
      <c r="B88" s="266"/>
      <c r="C88" s="266"/>
      <c r="D88" s="266"/>
      <c r="E88" s="194" t="s">
        <v>2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9"/>
    </row>
    <row r="89" spans="1:17" s="4" customFormat="1">
      <c r="A89" s="266"/>
      <c r="B89" s="266"/>
      <c r="C89" s="266"/>
      <c r="D89" s="266"/>
      <c r="E89" s="194" t="s">
        <v>12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9"/>
    </row>
    <row r="90" spans="1:17" s="4" customFormat="1" ht="31.5">
      <c r="A90" s="266"/>
      <c r="B90" s="266"/>
      <c r="C90" s="266"/>
      <c r="D90" s="266"/>
      <c r="E90" s="194" t="s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9"/>
    </row>
    <row r="91" spans="1:17" s="33" customFormat="1">
      <c r="A91" s="276" t="s">
        <v>28</v>
      </c>
      <c r="B91" s="276"/>
      <c r="C91" s="276"/>
      <c r="D91" s="276"/>
      <c r="E91" s="40" t="s">
        <v>8</v>
      </c>
      <c r="F91" s="35">
        <v>64387.950000000004</v>
      </c>
      <c r="G91" s="35">
        <v>7361</v>
      </c>
      <c r="H91" s="35">
        <v>8402.5</v>
      </c>
      <c r="I91" s="35">
        <v>3738</v>
      </c>
      <c r="J91" s="35">
        <v>621</v>
      </c>
      <c r="K91" s="35">
        <v>9748.1</v>
      </c>
      <c r="L91" s="35">
        <v>800</v>
      </c>
      <c r="M91" s="35">
        <v>1500</v>
      </c>
      <c r="N91" s="35">
        <v>14971.55</v>
      </c>
      <c r="O91" s="35">
        <v>10746.45</v>
      </c>
      <c r="P91" s="35">
        <v>6499.35</v>
      </c>
      <c r="Q91" s="238"/>
    </row>
    <row r="92" spans="1:17" s="33" customFormat="1">
      <c r="A92" s="276"/>
      <c r="B92" s="276"/>
      <c r="C92" s="276"/>
      <c r="D92" s="276"/>
      <c r="E92" s="247" t="s">
        <v>13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238"/>
    </row>
    <row r="93" spans="1:17" s="33" customFormat="1">
      <c r="A93" s="276"/>
      <c r="B93" s="276"/>
      <c r="C93" s="276"/>
      <c r="D93" s="276"/>
      <c r="E93" s="247" t="s">
        <v>2</v>
      </c>
      <c r="F93" s="32">
        <v>28735.200000000001</v>
      </c>
      <c r="G93" s="32">
        <v>6337</v>
      </c>
      <c r="H93" s="32">
        <v>7480.6</v>
      </c>
      <c r="I93" s="32">
        <v>538</v>
      </c>
      <c r="J93" s="32">
        <v>124</v>
      </c>
      <c r="K93" s="32">
        <v>7401.1</v>
      </c>
      <c r="L93" s="32">
        <v>300</v>
      </c>
      <c r="M93" s="32">
        <v>300</v>
      </c>
      <c r="N93" s="32">
        <v>3919.5</v>
      </c>
      <c r="O93" s="32">
        <v>1939.5</v>
      </c>
      <c r="P93" s="32">
        <v>395.5</v>
      </c>
      <c r="Q93" s="238"/>
    </row>
    <row r="94" spans="1:17" s="33" customFormat="1">
      <c r="A94" s="276"/>
      <c r="B94" s="276"/>
      <c r="C94" s="276"/>
      <c r="D94" s="276"/>
      <c r="E94" s="247" t="s">
        <v>12</v>
      </c>
      <c r="F94" s="32">
        <v>4996.7500000000009</v>
      </c>
      <c r="G94" s="32">
        <v>524</v>
      </c>
      <c r="H94" s="32">
        <v>421.9</v>
      </c>
      <c r="I94" s="32">
        <v>586</v>
      </c>
      <c r="J94" s="32">
        <v>124</v>
      </c>
      <c r="K94" s="32">
        <v>112</v>
      </c>
      <c r="L94" s="32">
        <v>0</v>
      </c>
      <c r="M94" s="32">
        <v>300</v>
      </c>
      <c r="N94" s="32">
        <v>1361.0500000000002</v>
      </c>
      <c r="O94" s="32">
        <v>976.95</v>
      </c>
      <c r="P94" s="32">
        <v>590.85</v>
      </c>
      <c r="Q94" s="238"/>
    </row>
    <row r="95" spans="1:17" s="33" customFormat="1" ht="33.75" customHeight="1">
      <c r="A95" s="276"/>
      <c r="B95" s="276"/>
      <c r="C95" s="276"/>
      <c r="D95" s="276"/>
      <c r="E95" s="247" t="s">
        <v>3</v>
      </c>
      <c r="F95" s="32">
        <v>30656</v>
      </c>
      <c r="G95" s="32">
        <v>500</v>
      </c>
      <c r="H95" s="32">
        <v>500</v>
      </c>
      <c r="I95" s="32">
        <v>2614</v>
      </c>
      <c r="J95" s="32">
        <v>373</v>
      </c>
      <c r="K95" s="32">
        <v>2235</v>
      </c>
      <c r="L95" s="32">
        <v>500</v>
      </c>
      <c r="M95" s="32">
        <v>900</v>
      </c>
      <c r="N95" s="32">
        <v>9691</v>
      </c>
      <c r="O95" s="32">
        <v>7830</v>
      </c>
      <c r="P95" s="32">
        <v>5513</v>
      </c>
      <c r="Q95" s="373"/>
    </row>
    <row r="96" spans="1:17" s="379" customFormat="1" ht="33.75" customHeight="1">
      <c r="A96" s="377"/>
      <c r="B96" s="377"/>
      <c r="C96" s="377"/>
      <c r="D96" s="377"/>
      <c r="E96" s="378"/>
      <c r="F96" s="371"/>
      <c r="G96" s="371"/>
      <c r="H96" s="371"/>
      <c r="I96" s="371"/>
      <c r="J96" s="371"/>
      <c r="K96" s="371"/>
      <c r="L96" s="371"/>
      <c r="M96" s="371"/>
      <c r="N96" s="371"/>
      <c r="O96" s="371"/>
      <c r="P96" s="371"/>
    </row>
    <row r="97" spans="1:17" s="33" customFormat="1" ht="33.75" customHeight="1">
      <c r="A97" s="374"/>
      <c r="B97" s="374"/>
      <c r="C97" s="374"/>
      <c r="D97" s="374"/>
      <c r="E97" s="375"/>
      <c r="F97" s="367"/>
      <c r="G97" s="367"/>
      <c r="H97" s="367"/>
      <c r="I97" s="367"/>
      <c r="J97" s="367"/>
      <c r="K97" s="367"/>
      <c r="L97" s="367"/>
      <c r="M97" s="367"/>
      <c r="N97" s="367"/>
      <c r="O97" s="367"/>
      <c r="P97" s="367"/>
      <c r="Q97" s="376"/>
    </row>
    <row r="98" spans="1:17" s="33" customFormat="1" ht="33.75" customHeight="1">
      <c r="A98" s="205"/>
      <c r="B98" s="205"/>
      <c r="C98" s="205"/>
      <c r="D98" s="205"/>
      <c r="E98" s="204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238"/>
    </row>
    <row r="99" spans="1:17" s="33" customFormat="1" ht="33.75" customHeight="1">
      <c r="A99" s="205"/>
      <c r="B99" s="205"/>
      <c r="C99" s="205"/>
      <c r="D99" s="205"/>
      <c r="E99" s="204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238"/>
    </row>
    <row r="100" spans="1:17" s="33" customFormat="1" ht="33.75" customHeight="1">
      <c r="A100" s="205"/>
      <c r="B100" s="205"/>
      <c r="C100" s="205"/>
      <c r="D100" s="205"/>
      <c r="E100" s="204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238"/>
    </row>
    <row r="101" spans="1:17" s="33" customFormat="1" ht="33.75" customHeight="1">
      <c r="A101" s="205"/>
      <c r="B101" s="205"/>
      <c r="C101" s="205"/>
      <c r="D101" s="205"/>
      <c r="E101" s="204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238"/>
    </row>
    <row r="102" spans="1:17" s="33" customFormat="1" ht="33.75" customHeight="1">
      <c r="A102" s="205"/>
      <c r="B102" s="205"/>
      <c r="C102" s="205"/>
      <c r="D102" s="205"/>
      <c r="E102" s="204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238"/>
    </row>
    <row r="103" spans="1:17">
      <c r="A103" s="240"/>
      <c r="B103" s="241"/>
      <c r="C103" s="231"/>
      <c r="D103" s="242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</row>
    <row r="104" spans="1:17">
      <c r="A104" s="240"/>
      <c r="B104" s="241"/>
      <c r="C104" s="231"/>
      <c r="D104" s="242"/>
      <c r="E104" s="231"/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</row>
    <row r="105" spans="1:17">
      <c r="A105" s="240"/>
      <c r="B105" s="241"/>
      <c r="C105" s="231"/>
      <c r="D105" s="242"/>
      <c r="E105" s="231"/>
      <c r="F105" s="231"/>
      <c r="G105" s="231"/>
      <c r="H105" s="231"/>
      <c r="I105" s="231"/>
      <c r="J105" s="231"/>
      <c r="K105" s="231"/>
      <c r="L105" s="231"/>
      <c r="M105" s="231"/>
      <c r="N105" s="231"/>
      <c r="O105" s="231"/>
      <c r="P105" s="231"/>
      <c r="Q105" s="231"/>
    </row>
    <row r="106" spans="1:17">
      <c r="A106" s="240"/>
      <c r="B106" s="241"/>
      <c r="C106" s="231"/>
      <c r="D106" s="242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  <c r="P106" s="231"/>
      <c r="Q106" s="231"/>
    </row>
    <row r="107" spans="1:17">
      <c r="A107" s="240"/>
      <c r="B107" s="241"/>
      <c r="C107" s="231"/>
      <c r="D107" s="242"/>
      <c r="E107" s="231"/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</row>
    <row r="108" spans="1:17">
      <c r="A108" s="240"/>
      <c r="B108" s="241"/>
      <c r="C108" s="231"/>
      <c r="D108" s="242"/>
      <c r="E108" s="231"/>
      <c r="F108" s="231"/>
      <c r="G108" s="231"/>
      <c r="H108" s="231"/>
      <c r="I108" s="231"/>
      <c r="J108" s="231"/>
      <c r="K108" s="231"/>
      <c r="L108" s="231"/>
      <c r="M108" s="231"/>
      <c r="N108" s="231"/>
      <c r="O108" s="231"/>
      <c r="P108" s="231"/>
      <c r="Q108" s="231"/>
    </row>
    <row r="109" spans="1:17">
      <c r="A109" s="240"/>
      <c r="B109" s="241"/>
      <c r="C109" s="231"/>
      <c r="D109" s="242"/>
      <c r="E109" s="231"/>
      <c r="F109" s="231"/>
      <c r="G109" s="231"/>
      <c r="H109" s="231"/>
      <c r="I109" s="231"/>
      <c r="J109" s="231"/>
      <c r="K109" s="231"/>
      <c r="L109" s="231"/>
      <c r="M109" s="231"/>
      <c r="N109" s="231"/>
      <c r="O109" s="231"/>
      <c r="P109" s="231"/>
      <c r="Q109" s="231"/>
    </row>
    <row r="110" spans="1:17">
      <c r="A110" s="240"/>
      <c r="B110" s="241"/>
      <c r="C110" s="231"/>
      <c r="D110" s="242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  <c r="P110" s="231"/>
      <c r="Q110" s="231"/>
    </row>
    <row r="111" spans="1:17">
      <c r="A111" s="240"/>
      <c r="B111" s="241"/>
      <c r="C111" s="231"/>
      <c r="D111" s="242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231"/>
    </row>
    <row r="112" spans="1:17">
      <c r="A112" s="240"/>
      <c r="B112" s="241"/>
      <c r="C112" s="231"/>
      <c r="D112" s="242"/>
      <c r="E112" s="231"/>
      <c r="F112" s="231"/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</row>
    <row r="113" spans="1:17">
      <c r="A113" s="240"/>
      <c r="B113" s="241"/>
      <c r="C113" s="231"/>
      <c r="D113" s="242"/>
      <c r="E113" s="231"/>
      <c r="F113" s="231"/>
      <c r="G113" s="231"/>
      <c r="H113" s="231"/>
      <c r="I113" s="231"/>
      <c r="J113" s="231"/>
      <c r="K113" s="231"/>
      <c r="L113" s="231"/>
      <c r="M113" s="231"/>
      <c r="N113" s="231"/>
      <c r="O113" s="231"/>
      <c r="P113" s="231"/>
      <c r="Q113" s="231"/>
    </row>
    <row r="114" spans="1:17">
      <c r="A114" s="240"/>
      <c r="B114" s="241"/>
      <c r="C114" s="231"/>
      <c r="D114" s="242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1"/>
      <c r="P114" s="231"/>
      <c r="Q114" s="231"/>
    </row>
    <row r="115" spans="1:17">
      <c r="A115" s="240"/>
      <c r="B115" s="241"/>
      <c r="C115" s="231"/>
      <c r="D115" s="242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</row>
    <row r="116" spans="1:17">
      <c r="A116" s="240"/>
      <c r="B116" s="241"/>
      <c r="C116" s="231"/>
      <c r="D116" s="242"/>
      <c r="E116" s="231"/>
      <c r="F116" s="231"/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231"/>
    </row>
    <row r="117" spans="1:17">
      <c r="A117" s="240"/>
      <c r="B117" s="241"/>
      <c r="C117" s="231"/>
      <c r="D117" s="242"/>
      <c r="E117" s="231"/>
      <c r="F117" s="231"/>
      <c r="G117" s="231"/>
      <c r="H117" s="231"/>
      <c r="I117" s="231"/>
      <c r="J117" s="231"/>
      <c r="K117" s="231"/>
      <c r="L117" s="231"/>
      <c r="M117" s="231"/>
      <c r="N117" s="231"/>
      <c r="O117" s="231"/>
      <c r="P117" s="231"/>
      <c r="Q117" s="231"/>
    </row>
    <row r="118" spans="1:17">
      <c r="A118" s="240"/>
      <c r="B118" s="241"/>
      <c r="C118" s="231"/>
      <c r="D118" s="242"/>
      <c r="E118" s="231"/>
      <c r="F118" s="231"/>
      <c r="G118" s="231"/>
      <c r="H118" s="231"/>
      <c r="I118" s="231"/>
      <c r="J118" s="231"/>
      <c r="K118" s="231"/>
      <c r="L118" s="231"/>
      <c r="M118" s="231"/>
      <c r="N118" s="231"/>
      <c r="O118" s="231"/>
      <c r="P118" s="231"/>
      <c r="Q118" s="231"/>
    </row>
    <row r="119" spans="1:17">
      <c r="A119" s="240"/>
      <c r="B119" s="241"/>
      <c r="C119" s="231"/>
      <c r="D119" s="242"/>
      <c r="E119" s="231"/>
      <c r="F119" s="231"/>
      <c r="G119" s="231"/>
      <c r="H119" s="231"/>
      <c r="I119" s="231"/>
      <c r="J119" s="231"/>
      <c r="K119" s="231"/>
      <c r="L119" s="231"/>
      <c r="M119" s="231"/>
      <c r="N119" s="231"/>
      <c r="O119" s="231"/>
      <c r="P119" s="231"/>
      <c r="Q119" s="231"/>
    </row>
    <row r="120" spans="1:17">
      <c r="A120" s="240"/>
      <c r="B120" s="241"/>
      <c r="C120" s="231"/>
      <c r="D120" s="242"/>
      <c r="E120" s="231"/>
      <c r="F120" s="231"/>
      <c r="G120" s="231"/>
      <c r="H120" s="231"/>
      <c r="I120" s="231"/>
      <c r="J120" s="231"/>
      <c r="K120" s="231"/>
      <c r="L120" s="231"/>
      <c r="M120" s="231"/>
      <c r="N120" s="231"/>
      <c r="O120" s="231"/>
      <c r="P120" s="231"/>
      <c r="Q120" s="231"/>
    </row>
    <row r="121" spans="1:17">
      <c r="A121" s="240"/>
      <c r="B121" s="241"/>
      <c r="C121" s="231"/>
      <c r="D121" s="242"/>
      <c r="E121" s="231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</row>
    <row r="122" spans="1:17">
      <c r="A122" s="240"/>
      <c r="B122" s="241"/>
      <c r="C122" s="231"/>
      <c r="D122" s="242"/>
      <c r="E122" s="231"/>
      <c r="F122" s="231"/>
      <c r="G122" s="231"/>
      <c r="H122" s="231"/>
      <c r="I122" s="231"/>
      <c r="J122" s="231"/>
      <c r="K122" s="231"/>
      <c r="L122" s="231"/>
      <c r="M122" s="231"/>
      <c r="N122" s="231"/>
      <c r="O122" s="231"/>
      <c r="P122" s="231"/>
      <c r="Q122" s="231"/>
    </row>
    <row r="123" spans="1:17">
      <c r="A123" s="240"/>
      <c r="B123" s="241"/>
      <c r="C123" s="231"/>
      <c r="D123" s="242"/>
      <c r="E123" s="231"/>
      <c r="F123" s="231"/>
      <c r="G123" s="231"/>
      <c r="H123" s="231"/>
      <c r="I123" s="231"/>
      <c r="J123" s="231"/>
      <c r="K123" s="231"/>
      <c r="L123" s="231"/>
      <c r="M123" s="231"/>
      <c r="N123" s="231"/>
      <c r="O123" s="231"/>
      <c r="P123" s="231"/>
      <c r="Q123" s="231"/>
    </row>
    <row r="124" spans="1:17">
      <c r="A124" s="240"/>
      <c r="B124" s="241"/>
      <c r="C124" s="231"/>
      <c r="D124" s="242"/>
      <c r="E124" s="231"/>
      <c r="F124" s="231"/>
      <c r="G124" s="231"/>
      <c r="H124" s="231"/>
      <c r="I124" s="231"/>
      <c r="J124" s="231"/>
      <c r="K124" s="231"/>
      <c r="L124" s="231"/>
      <c r="M124" s="231"/>
      <c r="N124" s="231"/>
      <c r="O124" s="231"/>
      <c r="P124" s="231"/>
      <c r="Q124" s="231"/>
    </row>
    <row r="125" spans="1:17">
      <c r="A125" s="240"/>
      <c r="B125" s="241"/>
      <c r="C125" s="231"/>
      <c r="D125" s="242"/>
      <c r="E125" s="231"/>
      <c r="F125" s="231"/>
      <c r="G125" s="231"/>
      <c r="H125" s="231"/>
      <c r="I125" s="231"/>
      <c r="J125" s="231"/>
      <c r="K125" s="231"/>
      <c r="L125" s="231"/>
      <c r="M125" s="231"/>
      <c r="N125" s="231"/>
      <c r="O125" s="231"/>
      <c r="P125" s="231"/>
      <c r="Q125" s="231"/>
    </row>
    <row r="126" spans="1:17">
      <c r="A126" s="240"/>
      <c r="B126" s="241"/>
      <c r="C126" s="231"/>
      <c r="D126" s="242"/>
      <c r="E126" s="231"/>
      <c r="F126" s="231"/>
      <c r="G126" s="231"/>
      <c r="H126" s="231"/>
      <c r="I126" s="231"/>
      <c r="J126" s="231"/>
      <c r="K126" s="231"/>
      <c r="L126" s="231"/>
      <c r="M126" s="231"/>
      <c r="N126" s="231"/>
      <c r="O126" s="231"/>
      <c r="P126" s="231"/>
      <c r="Q126" s="231"/>
    </row>
    <row r="127" spans="1:17">
      <c r="A127" s="240"/>
      <c r="B127" s="241"/>
      <c r="C127" s="231"/>
      <c r="D127" s="242"/>
      <c r="E127" s="231"/>
      <c r="F127" s="231"/>
      <c r="G127" s="231"/>
      <c r="H127" s="231"/>
      <c r="I127" s="231"/>
      <c r="J127" s="231"/>
      <c r="K127" s="231"/>
      <c r="L127" s="231"/>
      <c r="M127" s="231"/>
      <c r="N127" s="231"/>
      <c r="O127" s="231"/>
      <c r="P127" s="231"/>
      <c r="Q127" s="231"/>
    </row>
    <row r="128" spans="1:17">
      <c r="A128" s="240"/>
      <c r="B128" s="241"/>
      <c r="C128" s="231"/>
      <c r="D128" s="242"/>
      <c r="E128" s="231"/>
      <c r="F128" s="231"/>
      <c r="G128" s="231"/>
      <c r="H128" s="231"/>
      <c r="I128" s="231"/>
      <c r="J128" s="231"/>
      <c r="K128" s="231"/>
      <c r="L128" s="231"/>
      <c r="M128" s="231"/>
      <c r="N128" s="231"/>
      <c r="O128" s="231"/>
      <c r="P128" s="231"/>
      <c r="Q128" s="231"/>
    </row>
    <row r="129" spans="1:17">
      <c r="A129" s="240"/>
      <c r="B129" s="241"/>
      <c r="C129" s="231"/>
      <c r="D129" s="242"/>
      <c r="E129" s="231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</row>
    <row r="130" spans="1:17">
      <c r="A130" s="240"/>
      <c r="B130" s="241"/>
      <c r="C130" s="231"/>
      <c r="D130" s="242"/>
      <c r="E130" s="231"/>
      <c r="F130" s="231"/>
      <c r="G130" s="231"/>
      <c r="H130" s="231"/>
      <c r="I130" s="231"/>
      <c r="J130" s="231"/>
      <c r="K130" s="231"/>
      <c r="L130" s="231"/>
      <c r="M130" s="231"/>
      <c r="N130" s="231"/>
      <c r="O130" s="231"/>
      <c r="P130" s="231"/>
      <c r="Q130" s="231"/>
    </row>
    <row r="131" spans="1:17">
      <c r="A131" s="240"/>
      <c r="B131" s="241"/>
      <c r="C131" s="231"/>
      <c r="D131" s="242"/>
      <c r="E131" s="231"/>
      <c r="F131" s="231"/>
      <c r="G131" s="231"/>
      <c r="H131" s="231"/>
      <c r="I131" s="231"/>
      <c r="J131" s="231"/>
      <c r="K131" s="231"/>
      <c r="L131" s="231"/>
      <c r="M131" s="231"/>
      <c r="N131" s="231"/>
      <c r="O131" s="231"/>
      <c r="P131" s="231"/>
      <c r="Q131" s="231"/>
    </row>
    <row r="132" spans="1:17">
      <c r="A132" s="240"/>
      <c r="B132" s="241"/>
      <c r="C132" s="231"/>
      <c r="D132" s="242"/>
      <c r="E132" s="231"/>
      <c r="F132" s="231"/>
      <c r="G132" s="231"/>
      <c r="H132" s="231"/>
      <c r="I132" s="231"/>
      <c r="J132" s="231"/>
      <c r="K132" s="231"/>
      <c r="L132" s="231"/>
      <c r="M132" s="231"/>
      <c r="N132" s="231"/>
      <c r="O132" s="231"/>
      <c r="P132" s="231"/>
      <c r="Q132" s="231"/>
    </row>
    <row r="133" spans="1:17">
      <c r="A133" s="240"/>
      <c r="B133" s="241"/>
      <c r="C133" s="231"/>
      <c r="D133" s="242"/>
      <c r="E133" s="231"/>
      <c r="F133" s="231"/>
      <c r="G133" s="231"/>
      <c r="H133" s="231"/>
      <c r="I133" s="231"/>
      <c r="J133" s="231"/>
      <c r="K133" s="231"/>
      <c r="L133" s="231"/>
      <c r="M133" s="231"/>
      <c r="N133" s="231"/>
      <c r="O133" s="231"/>
      <c r="P133" s="231"/>
      <c r="Q133" s="231"/>
    </row>
    <row r="134" spans="1:17">
      <c r="A134" s="240"/>
      <c r="B134" s="241"/>
      <c r="C134" s="231"/>
      <c r="D134" s="242"/>
      <c r="E134" s="231"/>
      <c r="F134" s="231"/>
      <c r="G134" s="231"/>
      <c r="H134" s="231"/>
      <c r="I134" s="231"/>
      <c r="J134" s="231"/>
      <c r="K134" s="231"/>
      <c r="L134" s="231"/>
      <c r="M134" s="231"/>
      <c r="N134" s="231"/>
      <c r="O134" s="231"/>
      <c r="P134" s="231"/>
      <c r="Q134" s="231"/>
    </row>
    <row r="135" spans="1:17">
      <c r="A135" s="240"/>
      <c r="B135" s="241"/>
      <c r="C135" s="231"/>
      <c r="D135" s="242"/>
      <c r="E135" s="231"/>
      <c r="F135" s="231"/>
      <c r="G135" s="231"/>
      <c r="H135" s="231"/>
      <c r="I135" s="231"/>
      <c r="J135" s="231"/>
      <c r="K135" s="231"/>
      <c r="L135" s="231"/>
      <c r="M135" s="231"/>
      <c r="N135" s="231"/>
      <c r="O135" s="231"/>
      <c r="P135" s="231"/>
      <c r="Q135" s="231"/>
    </row>
    <row r="136" spans="1:17">
      <c r="A136" s="240"/>
      <c r="B136" s="241"/>
      <c r="C136" s="231"/>
      <c r="D136" s="242"/>
      <c r="E136" s="231"/>
      <c r="F136" s="231"/>
      <c r="G136" s="231"/>
      <c r="H136" s="231"/>
      <c r="I136" s="231"/>
      <c r="J136" s="231"/>
      <c r="K136" s="231"/>
      <c r="L136" s="231"/>
      <c r="M136" s="231"/>
      <c r="N136" s="231"/>
      <c r="O136" s="231"/>
      <c r="P136" s="231"/>
      <c r="Q136" s="231"/>
    </row>
    <row r="137" spans="1:17">
      <c r="A137" s="240"/>
      <c r="B137" s="241"/>
      <c r="C137" s="231"/>
      <c r="D137" s="242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</row>
    <row r="138" spans="1:17">
      <c r="A138" s="240"/>
      <c r="B138" s="241"/>
      <c r="C138" s="231"/>
      <c r="D138" s="242"/>
      <c r="E138" s="231"/>
      <c r="F138" s="231"/>
      <c r="G138" s="231"/>
      <c r="H138" s="231"/>
      <c r="I138" s="231"/>
      <c r="J138" s="231"/>
      <c r="K138" s="231"/>
      <c r="L138" s="231"/>
      <c r="M138" s="231"/>
      <c r="N138" s="231"/>
      <c r="O138" s="231"/>
      <c r="P138" s="231"/>
      <c r="Q138" s="231"/>
    </row>
    <row r="139" spans="1:17">
      <c r="A139" s="240"/>
      <c r="B139" s="241"/>
      <c r="C139" s="231"/>
      <c r="D139" s="242"/>
      <c r="E139" s="231"/>
      <c r="F139" s="231"/>
      <c r="G139" s="231"/>
      <c r="H139" s="231"/>
      <c r="I139" s="231"/>
      <c r="J139" s="231"/>
      <c r="K139" s="231"/>
      <c r="L139" s="231"/>
      <c r="M139" s="231"/>
      <c r="N139" s="231"/>
      <c r="O139" s="231"/>
      <c r="P139" s="231"/>
      <c r="Q139" s="231"/>
    </row>
    <row r="140" spans="1:17">
      <c r="A140" s="240"/>
      <c r="B140" s="241"/>
      <c r="C140" s="231"/>
      <c r="D140" s="242"/>
      <c r="E140" s="231"/>
      <c r="F140" s="231"/>
      <c r="G140" s="231"/>
      <c r="H140" s="231"/>
      <c r="I140" s="231"/>
      <c r="J140" s="231"/>
      <c r="K140" s="231"/>
      <c r="L140" s="231"/>
      <c r="M140" s="231"/>
      <c r="N140" s="231"/>
      <c r="O140" s="231"/>
      <c r="P140" s="231"/>
      <c r="Q140" s="231"/>
    </row>
    <row r="141" spans="1:17">
      <c r="A141" s="240"/>
      <c r="B141" s="241"/>
      <c r="C141" s="231"/>
      <c r="D141" s="242"/>
      <c r="E141" s="231"/>
      <c r="F141" s="231"/>
      <c r="G141" s="231"/>
      <c r="H141" s="231"/>
      <c r="I141" s="231"/>
      <c r="J141" s="231"/>
      <c r="K141" s="231"/>
      <c r="L141" s="231"/>
      <c r="M141" s="231"/>
      <c r="N141" s="231"/>
      <c r="O141" s="231"/>
      <c r="P141" s="231"/>
      <c r="Q141" s="231"/>
    </row>
    <row r="142" spans="1:17">
      <c r="A142" s="240"/>
      <c r="B142" s="241"/>
      <c r="C142" s="231"/>
      <c r="D142" s="242"/>
      <c r="E142" s="231"/>
      <c r="F142" s="231"/>
      <c r="G142" s="231"/>
      <c r="H142" s="231"/>
      <c r="I142" s="231"/>
      <c r="J142" s="231"/>
      <c r="K142" s="231"/>
      <c r="L142" s="231"/>
      <c r="M142" s="231"/>
      <c r="N142" s="231"/>
      <c r="O142" s="231"/>
      <c r="P142" s="231"/>
      <c r="Q142" s="231"/>
    </row>
    <row r="143" spans="1:17">
      <c r="A143" s="240"/>
      <c r="B143" s="241"/>
      <c r="C143" s="231"/>
      <c r="D143" s="242"/>
      <c r="E143" s="231"/>
      <c r="F143" s="231"/>
      <c r="G143" s="231"/>
      <c r="H143" s="231"/>
      <c r="I143" s="231"/>
      <c r="J143" s="231"/>
      <c r="K143" s="231"/>
      <c r="L143" s="231"/>
      <c r="M143" s="231"/>
      <c r="N143" s="231"/>
      <c r="O143" s="231"/>
      <c r="P143" s="231"/>
      <c r="Q143" s="231"/>
    </row>
    <row r="144" spans="1:17">
      <c r="A144" s="240"/>
      <c r="B144" s="241"/>
      <c r="C144" s="231"/>
      <c r="D144" s="242"/>
      <c r="E144" s="231"/>
      <c r="F144" s="231"/>
      <c r="G144" s="231"/>
      <c r="H144" s="231"/>
      <c r="I144" s="231"/>
      <c r="J144" s="231"/>
      <c r="K144" s="231"/>
      <c r="L144" s="231"/>
      <c r="M144" s="231"/>
      <c r="N144" s="231"/>
      <c r="O144" s="231"/>
      <c r="P144" s="231"/>
      <c r="Q144" s="231"/>
    </row>
    <row r="145" spans="1:17">
      <c r="A145" s="240"/>
      <c r="B145" s="241"/>
      <c r="C145" s="231"/>
      <c r="D145" s="242"/>
      <c r="E145" s="231"/>
      <c r="F145" s="231"/>
      <c r="G145" s="231"/>
      <c r="H145" s="231"/>
      <c r="I145" s="231"/>
      <c r="J145" s="231"/>
      <c r="K145" s="231"/>
      <c r="L145" s="231"/>
      <c r="M145" s="231"/>
      <c r="N145" s="231"/>
      <c r="O145" s="231"/>
      <c r="P145" s="231"/>
      <c r="Q145" s="231"/>
    </row>
    <row r="146" spans="1:17">
      <c r="A146" s="240"/>
      <c r="B146" s="241"/>
      <c r="C146" s="231"/>
      <c r="D146" s="242"/>
      <c r="E146" s="231"/>
      <c r="F146" s="231"/>
      <c r="G146" s="231"/>
      <c r="H146" s="231"/>
      <c r="I146" s="231"/>
      <c r="J146" s="231"/>
      <c r="K146" s="231"/>
      <c r="L146" s="231"/>
      <c r="M146" s="231"/>
      <c r="N146" s="231"/>
      <c r="O146" s="231"/>
      <c r="P146" s="231"/>
      <c r="Q146" s="231"/>
    </row>
    <row r="147" spans="1:17">
      <c r="A147" s="240"/>
      <c r="B147" s="241"/>
      <c r="C147" s="231"/>
      <c r="D147" s="242"/>
      <c r="E147" s="231"/>
      <c r="F147" s="231"/>
      <c r="G147" s="231"/>
      <c r="H147" s="231"/>
      <c r="I147" s="231"/>
      <c r="J147" s="231"/>
      <c r="K147" s="231"/>
      <c r="L147" s="231"/>
      <c r="M147" s="231"/>
      <c r="N147" s="231"/>
      <c r="O147" s="231"/>
      <c r="P147" s="231"/>
      <c r="Q147" s="231"/>
    </row>
    <row r="148" spans="1:17">
      <c r="A148" s="240"/>
      <c r="B148" s="241"/>
      <c r="C148" s="231"/>
      <c r="D148" s="242"/>
      <c r="E148" s="231"/>
      <c r="F148" s="231"/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</row>
    <row r="149" spans="1:17">
      <c r="A149" s="240"/>
      <c r="B149" s="241"/>
      <c r="C149" s="231"/>
      <c r="D149" s="242"/>
      <c r="E149" s="231"/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231"/>
    </row>
    <row r="150" spans="1:17">
      <c r="A150" s="240"/>
      <c r="B150" s="241"/>
      <c r="C150" s="231"/>
      <c r="D150" s="242"/>
      <c r="E150" s="231"/>
      <c r="F150" s="231"/>
      <c r="G150" s="231"/>
      <c r="H150" s="231"/>
      <c r="I150" s="231"/>
      <c r="J150" s="231"/>
      <c r="K150" s="231"/>
      <c r="L150" s="231"/>
      <c r="M150" s="231"/>
      <c r="N150" s="231"/>
      <c r="O150" s="231"/>
      <c r="P150" s="231"/>
      <c r="Q150" s="231"/>
    </row>
    <row r="151" spans="1:17">
      <c r="A151" s="240"/>
      <c r="B151" s="241"/>
      <c r="C151" s="231"/>
      <c r="D151" s="242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</row>
    <row r="152" spans="1:17">
      <c r="A152" s="240"/>
      <c r="B152" s="241"/>
      <c r="C152" s="231"/>
      <c r="D152" s="242"/>
      <c r="E152" s="231"/>
      <c r="F152" s="231"/>
      <c r="G152" s="231"/>
      <c r="H152" s="231"/>
      <c r="I152" s="231"/>
      <c r="J152" s="231"/>
      <c r="K152" s="231"/>
      <c r="L152" s="231"/>
      <c r="M152" s="231"/>
      <c r="N152" s="231"/>
      <c r="O152" s="231"/>
      <c r="P152" s="231"/>
      <c r="Q152" s="231"/>
    </row>
    <row r="153" spans="1:17">
      <c r="A153" s="240"/>
      <c r="B153" s="241"/>
      <c r="C153" s="231"/>
      <c r="D153" s="242"/>
      <c r="E153" s="231"/>
      <c r="F153" s="231"/>
      <c r="G153" s="231"/>
      <c r="H153" s="231"/>
      <c r="I153" s="231"/>
      <c r="J153" s="231"/>
      <c r="K153" s="231"/>
      <c r="L153" s="231"/>
      <c r="M153" s="231"/>
      <c r="N153" s="231"/>
      <c r="O153" s="231"/>
      <c r="P153" s="231"/>
      <c r="Q153" s="231"/>
    </row>
    <row r="154" spans="1:17">
      <c r="A154" s="240"/>
      <c r="B154" s="241"/>
      <c r="C154" s="231"/>
      <c r="D154" s="242"/>
      <c r="E154" s="231"/>
      <c r="F154" s="231"/>
      <c r="G154" s="231"/>
      <c r="H154" s="231"/>
      <c r="I154" s="231"/>
      <c r="J154" s="231"/>
      <c r="K154" s="231"/>
      <c r="L154" s="231"/>
      <c r="M154" s="231"/>
      <c r="N154" s="231"/>
      <c r="O154" s="231"/>
      <c r="P154" s="231"/>
      <c r="Q154" s="231"/>
    </row>
    <row r="155" spans="1:17">
      <c r="A155" s="240"/>
      <c r="B155" s="241"/>
      <c r="C155" s="231"/>
      <c r="D155" s="242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</row>
    <row r="156" spans="1:17">
      <c r="A156" s="240"/>
      <c r="B156" s="241"/>
      <c r="C156" s="231"/>
      <c r="D156" s="242"/>
      <c r="E156" s="231"/>
      <c r="F156" s="231"/>
      <c r="G156" s="231"/>
      <c r="H156" s="231"/>
      <c r="I156" s="231"/>
      <c r="J156" s="231"/>
      <c r="K156" s="231"/>
      <c r="L156" s="231"/>
      <c r="M156" s="231"/>
      <c r="N156" s="231"/>
      <c r="O156" s="231"/>
      <c r="P156" s="231"/>
      <c r="Q156" s="231"/>
    </row>
    <row r="157" spans="1:17">
      <c r="A157" s="240"/>
      <c r="B157" s="241"/>
      <c r="C157" s="231"/>
      <c r="D157" s="242"/>
      <c r="E157" s="231"/>
      <c r="F157" s="231"/>
      <c r="G157" s="231"/>
      <c r="H157" s="231"/>
      <c r="I157" s="231"/>
      <c r="J157" s="231"/>
      <c r="K157" s="231"/>
      <c r="L157" s="231"/>
      <c r="M157" s="231"/>
      <c r="N157" s="231"/>
      <c r="O157" s="231"/>
      <c r="P157" s="231"/>
      <c r="Q157" s="231"/>
    </row>
    <row r="158" spans="1:17">
      <c r="A158" s="240"/>
      <c r="B158" s="241"/>
      <c r="C158" s="231"/>
      <c r="D158" s="242"/>
      <c r="E158" s="231"/>
      <c r="F158" s="231"/>
      <c r="G158" s="231"/>
      <c r="H158" s="231"/>
      <c r="I158" s="231"/>
      <c r="J158" s="231"/>
      <c r="K158" s="231"/>
      <c r="L158" s="231"/>
      <c r="M158" s="231"/>
      <c r="N158" s="231"/>
      <c r="O158" s="231"/>
      <c r="P158" s="231"/>
      <c r="Q158" s="231"/>
    </row>
    <row r="159" spans="1:17">
      <c r="A159" s="240"/>
      <c r="B159" s="241"/>
      <c r="C159" s="231"/>
      <c r="D159" s="242"/>
      <c r="E159" s="231"/>
      <c r="F159" s="231"/>
      <c r="G159" s="231"/>
      <c r="H159" s="231"/>
      <c r="I159" s="231"/>
      <c r="J159" s="231"/>
      <c r="K159" s="231"/>
      <c r="L159" s="231"/>
      <c r="M159" s="231"/>
      <c r="N159" s="231"/>
      <c r="O159" s="231"/>
      <c r="P159" s="231"/>
      <c r="Q159" s="231"/>
    </row>
    <row r="160" spans="1:17">
      <c r="A160" s="240"/>
      <c r="B160" s="241"/>
      <c r="C160" s="231"/>
      <c r="D160" s="242"/>
      <c r="E160" s="231"/>
      <c r="F160" s="231"/>
      <c r="G160" s="231"/>
      <c r="H160" s="231"/>
      <c r="I160" s="231"/>
      <c r="J160" s="231"/>
      <c r="K160" s="231"/>
      <c r="L160" s="231"/>
      <c r="M160" s="231"/>
      <c r="N160" s="231"/>
      <c r="O160" s="231"/>
      <c r="P160" s="231"/>
      <c r="Q160" s="231"/>
    </row>
    <row r="161" spans="1:17">
      <c r="A161" s="240"/>
      <c r="B161" s="241"/>
      <c r="C161" s="231"/>
      <c r="D161" s="242"/>
      <c r="E161" s="231"/>
      <c r="F161" s="231"/>
      <c r="G161" s="231"/>
      <c r="H161" s="231"/>
      <c r="I161" s="231"/>
      <c r="J161" s="231"/>
      <c r="K161" s="231"/>
      <c r="L161" s="231"/>
      <c r="M161" s="231"/>
      <c r="N161" s="231"/>
      <c r="O161" s="231"/>
      <c r="P161" s="231"/>
      <c r="Q161" s="231"/>
    </row>
    <row r="162" spans="1:17">
      <c r="A162" s="240"/>
      <c r="B162" s="241"/>
      <c r="C162" s="231"/>
      <c r="D162" s="242"/>
      <c r="E162" s="231"/>
      <c r="F162" s="231"/>
      <c r="G162" s="231"/>
      <c r="H162" s="231"/>
      <c r="I162" s="231"/>
      <c r="J162" s="231"/>
      <c r="K162" s="231"/>
      <c r="L162" s="231"/>
      <c r="M162" s="231"/>
      <c r="N162" s="231"/>
      <c r="O162" s="231"/>
      <c r="P162" s="231"/>
      <c r="Q162" s="231"/>
    </row>
    <row r="163" spans="1:17">
      <c r="A163" s="240"/>
      <c r="B163" s="241"/>
      <c r="C163" s="231"/>
      <c r="D163" s="242"/>
      <c r="E163" s="231"/>
      <c r="F163" s="231"/>
      <c r="G163" s="231"/>
      <c r="H163" s="231"/>
      <c r="I163" s="231"/>
      <c r="J163" s="231"/>
      <c r="K163" s="231"/>
      <c r="L163" s="231"/>
      <c r="M163" s="231"/>
      <c r="N163" s="231"/>
      <c r="O163" s="231"/>
      <c r="P163" s="231"/>
      <c r="Q163" s="231"/>
    </row>
    <row r="164" spans="1:17">
      <c r="A164" s="240"/>
      <c r="B164" s="241"/>
      <c r="C164" s="231"/>
      <c r="D164" s="242"/>
      <c r="E164" s="231"/>
      <c r="F164" s="231"/>
      <c r="G164" s="231"/>
      <c r="H164" s="231"/>
      <c r="I164" s="231"/>
      <c r="J164" s="231"/>
      <c r="K164" s="231"/>
      <c r="L164" s="231"/>
      <c r="M164" s="231"/>
      <c r="N164" s="231"/>
      <c r="O164" s="231"/>
      <c r="P164" s="231"/>
      <c r="Q164" s="231"/>
    </row>
    <row r="165" spans="1:17">
      <c r="A165" s="240"/>
      <c r="B165" s="241"/>
      <c r="C165" s="231"/>
      <c r="D165" s="242"/>
      <c r="E165" s="231"/>
      <c r="F165" s="231"/>
      <c r="G165" s="231"/>
      <c r="H165" s="231"/>
      <c r="I165" s="231"/>
      <c r="J165" s="231"/>
      <c r="K165" s="231"/>
      <c r="L165" s="231"/>
      <c r="M165" s="231"/>
      <c r="N165" s="231"/>
      <c r="O165" s="231"/>
      <c r="P165" s="231"/>
      <c r="Q165" s="231"/>
    </row>
    <row r="166" spans="1:17">
      <c r="A166" s="240"/>
      <c r="B166" s="241"/>
      <c r="C166" s="231"/>
      <c r="D166" s="242"/>
      <c r="E166" s="231"/>
      <c r="F166" s="231"/>
      <c r="G166" s="231"/>
      <c r="H166" s="231"/>
      <c r="I166" s="231"/>
      <c r="J166" s="231"/>
      <c r="K166" s="231"/>
      <c r="L166" s="231"/>
      <c r="M166" s="231"/>
      <c r="N166" s="231"/>
      <c r="O166" s="231"/>
      <c r="P166" s="231"/>
      <c r="Q166" s="231"/>
    </row>
    <row r="167" spans="1:17">
      <c r="A167" s="240"/>
      <c r="B167" s="241"/>
      <c r="C167" s="231"/>
      <c r="D167" s="242"/>
      <c r="E167" s="231"/>
      <c r="F167" s="231"/>
      <c r="G167" s="231"/>
      <c r="H167" s="231"/>
      <c r="I167" s="231"/>
      <c r="J167" s="231"/>
      <c r="K167" s="231"/>
      <c r="L167" s="231"/>
      <c r="M167" s="231"/>
      <c r="N167" s="231"/>
      <c r="O167" s="231"/>
      <c r="P167" s="231"/>
      <c r="Q167" s="231"/>
    </row>
    <row r="168" spans="1:17">
      <c r="A168" s="240"/>
      <c r="B168" s="241"/>
      <c r="C168" s="231"/>
      <c r="D168" s="242"/>
      <c r="E168" s="231"/>
      <c r="F168" s="231"/>
      <c r="G168" s="231"/>
      <c r="H168" s="231"/>
      <c r="I168" s="231"/>
      <c r="J168" s="231"/>
      <c r="K168" s="231"/>
      <c r="L168" s="231"/>
      <c r="M168" s="231"/>
      <c r="N168" s="231"/>
      <c r="O168" s="231"/>
      <c r="P168" s="231"/>
      <c r="Q168" s="231"/>
    </row>
    <row r="169" spans="1:17">
      <c r="A169" s="240"/>
      <c r="B169" s="241"/>
      <c r="C169" s="231"/>
      <c r="D169" s="242"/>
      <c r="E169" s="231"/>
      <c r="F169" s="231"/>
      <c r="G169" s="231"/>
      <c r="H169" s="231"/>
      <c r="I169" s="231"/>
      <c r="J169" s="231"/>
      <c r="K169" s="231"/>
      <c r="L169" s="231"/>
      <c r="M169" s="231"/>
      <c r="N169" s="231"/>
      <c r="O169" s="231"/>
      <c r="P169" s="231"/>
      <c r="Q169" s="231"/>
    </row>
    <row r="170" spans="1:17">
      <c r="A170" s="240"/>
      <c r="B170" s="241"/>
      <c r="C170" s="231"/>
      <c r="D170" s="242"/>
      <c r="E170" s="231"/>
      <c r="F170" s="231"/>
      <c r="G170" s="231"/>
      <c r="H170" s="231"/>
      <c r="I170" s="231"/>
      <c r="J170" s="231"/>
      <c r="K170" s="231"/>
      <c r="L170" s="231"/>
      <c r="M170" s="231"/>
      <c r="N170" s="231"/>
      <c r="O170" s="231"/>
      <c r="P170" s="231"/>
      <c r="Q170" s="231"/>
    </row>
    <row r="171" spans="1:17">
      <c r="A171" s="240"/>
      <c r="B171" s="241"/>
      <c r="C171" s="231"/>
      <c r="D171" s="242"/>
      <c r="E171" s="231"/>
      <c r="F171" s="231"/>
      <c r="G171" s="231"/>
      <c r="H171" s="231"/>
      <c r="I171" s="231"/>
      <c r="J171" s="231"/>
      <c r="K171" s="231"/>
      <c r="L171" s="231"/>
      <c r="M171" s="231"/>
      <c r="N171" s="231"/>
      <c r="O171" s="231"/>
      <c r="P171" s="231"/>
      <c r="Q171" s="231"/>
    </row>
    <row r="172" spans="1:17">
      <c r="A172" s="240"/>
      <c r="B172" s="241"/>
      <c r="C172" s="231"/>
      <c r="D172" s="242"/>
      <c r="E172" s="231"/>
      <c r="F172" s="231"/>
      <c r="G172" s="231"/>
      <c r="H172" s="231"/>
      <c r="I172" s="231"/>
      <c r="J172" s="231"/>
      <c r="K172" s="231"/>
      <c r="L172" s="231"/>
      <c r="M172" s="231"/>
      <c r="N172" s="231"/>
      <c r="O172" s="231"/>
      <c r="P172" s="231"/>
      <c r="Q172" s="231"/>
    </row>
  </sheetData>
  <mergeCells count="65">
    <mergeCell ref="F3:P3"/>
    <mergeCell ref="A2:P2"/>
    <mergeCell ref="A3:A4"/>
    <mergeCell ref="B3:B4"/>
    <mergeCell ref="C3:C4"/>
    <mergeCell ref="D3:D4"/>
    <mergeCell ref="E3:E4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D27"/>
    <mergeCell ref="B28:P28"/>
    <mergeCell ref="A29:A33"/>
    <mergeCell ref="B29:B33"/>
    <mergeCell ref="C29:C33"/>
    <mergeCell ref="D29:D33"/>
    <mergeCell ref="A34:D38"/>
    <mergeCell ref="B39:P39"/>
    <mergeCell ref="A40:A44"/>
    <mergeCell ref="B40:B44"/>
    <mergeCell ref="C40:C44"/>
    <mergeCell ref="D40:D44"/>
    <mergeCell ref="D60:D64"/>
    <mergeCell ref="A45:A49"/>
    <mergeCell ref="B45:B49"/>
    <mergeCell ref="C45:C49"/>
    <mergeCell ref="D45:D49"/>
    <mergeCell ref="A50:A54"/>
    <mergeCell ref="B50:B54"/>
    <mergeCell ref="C50:C54"/>
    <mergeCell ref="D50:D54"/>
    <mergeCell ref="A55:A59"/>
    <mergeCell ref="B55:B59"/>
    <mergeCell ref="C55:C59"/>
    <mergeCell ref="D55:D59"/>
    <mergeCell ref="A60:A64"/>
    <mergeCell ref="B60:B64"/>
    <mergeCell ref="C60:C64"/>
    <mergeCell ref="A91:D95"/>
    <mergeCell ref="A75:D79"/>
    <mergeCell ref="B80:P80"/>
    <mergeCell ref="A81:A85"/>
    <mergeCell ref="B81:B85"/>
    <mergeCell ref="C81:C85"/>
    <mergeCell ref="D81:D85"/>
    <mergeCell ref="A86:D90"/>
    <mergeCell ref="A70:A74"/>
    <mergeCell ref="B70:B74"/>
    <mergeCell ref="C70:C74"/>
    <mergeCell ref="D70:D74"/>
    <mergeCell ref="A65:A69"/>
    <mergeCell ref="B65:B69"/>
    <mergeCell ref="C65:C69"/>
    <mergeCell ref="D65:D69"/>
  </mergeCells>
  <pageMargins left="0.98425196850393704" right="0.59055118110236227" top="0.98425196850393704" bottom="0.39370078740157483" header="0" footer="0"/>
  <pageSetup paperSize="9" scale="57" firstPageNumber="180" fitToHeight="12" orientation="landscape" useFirstPageNumber="1" r:id="rId1"/>
  <headerFooter>
    <oddFooter>&amp;R&amp;"Times New Roman,обычный"&amp;12&amp;P</oddFooter>
  </headerFooter>
  <rowBreaks count="1" manualBreakCount="1">
    <brk id="2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100" workbookViewId="0">
      <pane xSplit="2" ySplit="7" topLeftCell="E8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I17" sqref="I17"/>
    </sheetView>
  </sheetViews>
  <sheetFormatPr defaultRowHeight="15.75"/>
  <cols>
    <col min="1" max="1" width="6.7109375" style="49" bestFit="1" customWidth="1"/>
    <col min="2" max="2" width="29.140625" style="50" customWidth="1"/>
    <col min="3" max="3" width="16" style="51" customWidth="1"/>
    <col min="4" max="4" width="25.42578125" style="51" customWidth="1"/>
    <col min="5" max="5" width="23.28515625" style="8" customWidth="1"/>
    <col min="6" max="16" width="14" style="1" customWidth="1"/>
    <col min="17" max="16384" width="9.140625" style="1"/>
  </cols>
  <sheetData>
    <row r="1" spans="1:17">
      <c r="P1" s="24" t="s">
        <v>89</v>
      </c>
    </row>
    <row r="2" spans="1:17">
      <c r="A2" s="267" t="s">
        <v>69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17.25" customHeight="1">
      <c r="A3" s="269" t="s">
        <v>0</v>
      </c>
      <c r="B3" s="291" t="s">
        <v>70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9.5" customHeight="1">
      <c r="A4" s="269"/>
      <c r="B4" s="291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 ht="20.25" customHeight="1">
      <c r="A5" s="199">
        <v>1</v>
      </c>
      <c r="B5" s="208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3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 s="22" customFormat="1">
      <c r="A7" s="206"/>
      <c r="B7" s="277" t="s">
        <v>51</v>
      </c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31"/>
    </row>
    <row r="8" spans="1:17" s="5" customFormat="1" ht="15.75" customHeight="1">
      <c r="A8" s="265" t="s">
        <v>33</v>
      </c>
      <c r="B8" s="261" t="s">
        <v>71</v>
      </c>
      <c r="C8" s="262" t="s">
        <v>42</v>
      </c>
      <c r="D8" s="263" t="s">
        <v>72</v>
      </c>
      <c r="E8" s="26" t="s">
        <v>8</v>
      </c>
      <c r="F8" s="27">
        <v>1000</v>
      </c>
      <c r="G8" s="27">
        <v>500</v>
      </c>
      <c r="H8" s="27">
        <v>0</v>
      </c>
      <c r="I8" s="27">
        <v>0</v>
      </c>
      <c r="J8" s="27">
        <v>0</v>
      </c>
      <c r="K8" s="27">
        <v>0</v>
      </c>
      <c r="L8" s="27">
        <v>500</v>
      </c>
      <c r="M8" s="27">
        <v>0</v>
      </c>
      <c r="N8" s="27">
        <v>0</v>
      </c>
      <c r="O8" s="27">
        <v>0</v>
      </c>
      <c r="P8" s="27">
        <v>0</v>
      </c>
      <c r="Q8" s="145"/>
    </row>
    <row r="9" spans="1:17" s="5" customFormat="1">
      <c r="A9" s="265"/>
      <c r="B9" s="261"/>
      <c r="C9" s="262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61"/>
      <c r="C10" s="262"/>
      <c r="D10" s="263"/>
      <c r="E10" s="194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9"/>
    </row>
    <row r="11" spans="1:17" s="4" customFormat="1">
      <c r="A11" s="265"/>
      <c r="B11" s="261"/>
      <c r="C11" s="262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56.25" customHeight="1">
      <c r="A12" s="265"/>
      <c r="B12" s="261"/>
      <c r="C12" s="262"/>
      <c r="D12" s="263"/>
      <c r="E12" s="194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99"/>
    </row>
    <row r="13" spans="1:17" s="5" customFormat="1" ht="23.25" customHeight="1">
      <c r="A13" s="265" t="s">
        <v>35</v>
      </c>
      <c r="B13" s="273" t="s">
        <v>39</v>
      </c>
      <c r="C13" s="262" t="s">
        <v>41</v>
      </c>
      <c r="D13" s="263" t="s">
        <v>37</v>
      </c>
      <c r="E13" s="26" t="s">
        <v>8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145"/>
    </row>
    <row r="14" spans="1:17" s="5" customFormat="1">
      <c r="A14" s="265"/>
      <c r="B14" s="273"/>
      <c r="C14" s="262"/>
      <c r="D14" s="263"/>
      <c r="E14" s="194" t="s">
        <v>13</v>
      </c>
      <c r="F14" s="9">
        <v>0</v>
      </c>
      <c r="G14" s="9">
        <v>0</v>
      </c>
      <c r="H14" s="9">
        <v>0</v>
      </c>
      <c r="I14" s="9">
        <v>0</v>
      </c>
      <c r="J14" s="9"/>
      <c r="K14" s="9"/>
      <c r="L14" s="9"/>
      <c r="M14" s="9"/>
      <c r="N14" s="9"/>
      <c r="O14" s="9"/>
      <c r="P14" s="9"/>
      <c r="Q14" s="145"/>
    </row>
    <row r="15" spans="1:17" s="4" customFormat="1" ht="31.5" customHeight="1">
      <c r="A15" s="265"/>
      <c r="B15" s="273"/>
      <c r="C15" s="262"/>
      <c r="D15" s="263"/>
      <c r="E15" s="194" t="s">
        <v>2</v>
      </c>
      <c r="F15" s="9">
        <v>0</v>
      </c>
      <c r="G15" s="9">
        <v>0</v>
      </c>
      <c r="H15" s="9">
        <v>0</v>
      </c>
      <c r="I15" s="9">
        <v>0</v>
      </c>
      <c r="J15" s="9"/>
      <c r="K15" s="9"/>
      <c r="L15" s="9"/>
      <c r="M15" s="9"/>
      <c r="N15" s="9"/>
      <c r="O15" s="9"/>
      <c r="P15" s="9"/>
      <c r="Q15" s="99"/>
    </row>
    <row r="16" spans="1:17" s="4" customFormat="1" ht="19.5" customHeight="1">
      <c r="A16" s="265"/>
      <c r="B16" s="273"/>
      <c r="C16" s="262"/>
      <c r="D16" s="263"/>
      <c r="E16" s="194" t="s">
        <v>12</v>
      </c>
      <c r="F16" s="9">
        <v>0</v>
      </c>
      <c r="G16" s="9">
        <v>0</v>
      </c>
      <c r="H16" s="9">
        <v>0</v>
      </c>
      <c r="I16" s="9">
        <v>0</v>
      </c>
      <c r="J16" s="9"/>
      <c r="K16" s="9"/>
      <c r="L16" s="9"/>
      <c r="M16" s="9"/>
      <c r="N16" s="9"/>
      <c r="O16" s="9"/>
      <c r="P16" s="9"/>
      <c r="Q16" s="99"/>
    </row>
    <row r="17" spans="1:17" s="4" customFormat="1" ht="123.75" customHeight="1">
      <c r="A17" s="265"/>
      <c r="B17" s="273"/>
      <c r="C17" s="262"/>
      <c r="D17" s="263"/>
      <c r="E17" s="194" t="s">
        <v>3</v>
      </c>
      <c r="F17" s="9">
        <v>0</v>
      </c>
      <c r="G17" s="9">
        <v>0</v>
      </c>
      <c r="H17" s="9">
        <v>0</v>
      </c>
      <c r="I17" s="9">
        <v>0</v>
      </c>
      <c r="J17" s="9"/>
      <c r="K17" s="9"/>
      <c r="L17" s="9"/>
      <c r="M17" s="9"/>
      <c r="N17" s="9"/>
      <c r="O17" s="9"/>
      <c r="P17" s="9"/>
      <c r="Q17" s="99"/>
    </row>
    <row r="18" spans="1:17" s="5" customFormat="1">
      <c r="A18" s="265" t="s">
        <v>36</v>
      </c>
      <c r="B18" s="261" t="s">
        <v>40</v>
      </c>
      <c r="C18" s="262" t="s">
        <v>41</v>
      </c>
      <c r="D18" s="263" t="s">
        <v>37</v>
      </c>
      <c r="E18" s="26" t="s">
        <v>8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145"/>
    </row>
    <row r="19" spans="1:17" s="5" customFormat="1">
      <c r="A19" s="265"/>
      <c r="B19" s="261"/>
      <c r="C19" s="262"/>
      <c r="D19" s="263"/>
      <c r="E19" s="194" t="s">
        <v>13</v>
      </c>
      <c r="F19" s="9">
        <v>0</v>
      </c>
      <c r="G19" s="9">
        <v>0</v>
      </c>
      <c r="H19" s="9">
        <v>0</v>
      </c>
      <c r="I19" s="9">
        <v>0</v>
      </c>
      <c r="J19" s="9"/>
      <c r="K19" s="9"/>
      <c r="L19" s="9"/>
      <c r="M19" s="9"/>
      <c r="N19" s="9"/>
      <c r="O19" s="9"/>
      <c r="P19" s="9"/>
      <c r="Q19" s="145"/>
    </row>
    <row r="20" spans="1:17" s="4" customFormat="1">
      <c r="A20" s="265"/>
      <c r="B20" s="261"/>
      <c r="C20" s="262"/>
      <c r="D20" s="263"/>
      <c r="E20" s="194" t="s">
        <v>2</v>
      </c>
      <c r="F20" s="9">
        <v>0</v>
      </c>
      <c r="G20" s="9">
        <v>0</v>
      </c>
      <c r="H20" s="9">
        <v>0</v>
      </c>
      <c r="I20" s="9">
        <v>0</v>
      </c>
      <c r="J20" s="9"/>
      <c r="K20" s="9"/>
      <c r="L20" s="9"/>
      <c r="M20" s="9"/>
      <c r="N20" s="9"/>
      <c r="O20" s="9"/>
      <c r="P20" s="9"/>
      <c r="Q20" s="99"/>
    </row>
    <row r="21" spans="1:17" s="4" customFormat="1" ht="27.75" customHeight="1">
      <c r="A21" s="265"/>
      <c r="B21" s="261"/>
      <c r="C21" s="262"/>
      <c r="D21" s="263"/>
      <c r="E21" s="194" t="s">
        <v>12</v>
      </c>
      <c r="F21" s="9">
        <v>0</v>
      </c>
      <c r="G21" s="9">
        <v>0</v>
      </c>
      <c r="H21" s="9">
        <v>0</v>
      </c>
      <c r="I21" s="9">
        <v>0</v>
      </c>
      <c r="J21" s="9"/>
      <c r="K21" s="9"/>
      <c r="L21" s="9"/>
      <c r="M21" s="9"/>
      <c r="N21" s="9"/>
      <c r="O21" s="9"/>
      <c r="P21" s="9"/>
      <c r="Q21" s="99"/>
    </row>
    <row r="22" spans="1:17" s="4" customFormat="1" ht="238.5" customHeight="1">
      <c r="A22" s="265"/>
      <c r="B22" s="261"/>
      <c r="C22" s="262"/>
      <c r="D22" s="263"/>
      <c r="E22" s="194" t="s">
        <v>3</v>
      </c>
      <c r="F22" s="9">
        <v>0</v>
      </c>
      <c r="G22" s="9">
        <v>0</v>
      </c>
      <c r="H22" s="9">
        <v>0</v>
      </c>
      <c r="I22" s="9">
        <v>0</v>
      </c>
      <c r="J22" s="9"/>
      <c r="K22" s="9"/>
      <c r="L22" s="9"/>
      <c r="M22" s="9"/>
      <c r="N22" s="9"/>
      <c r="O22" s="9"/>
      <c r="P22" s="9"/>
      <c r="Q22" s="99"/>
    </row>
    <row r="23" spans="1:17" s="5" customFormat="1">
      <c r="A23" s="266" t="s">
        <v>38</v>
      </c>
      <c r="B23" s="266"/>
      <c r="C23" s="266"/>
      <c r="D23" s="266"/>
      <c r="E23" s="28" t="s">
        <v>8</v>
      </c>
      <c r="F23" s="29">
        <v>1000</v>
      </c>
      <c r="G23" s="29">
        <v>500</v>
      </c>
      <c r="H23" s="29">
        <v>0</v>
      </c>
      <c r="I23" s="29">
        <v>0</v>
      </c>
      <c r="J23" s="29">
        <v>0</v>
      </c>
      <c r="K23" s="29">
        <v>0</v>
      </c>
      <c r="L23" s="29">
        <v>500</v>
      </c>
      <c r="M23" s="29">
        <v>0</v>
      </c>
      <c r="N23" s="29">
        <v>0</v>
      </c>
      <c r="O23" s="29">
        <v>0</v>
      </c>
      <c r="P23" s="29">
        <v>0</v>
      </c>
      <c r="Q23" s="145"/>
    </row>
    <row r="24" spans="1:17" s="5" customFormat="1">
      <c r="A24" s="266"/>
      <c r="B24" s="266"/>
      <c r="C24" s="266"/>
      <c r="D24" s="266"/>
      <c r="E24" s="194" t="s">
        <v>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145"/>
    </row>
    <row r="25" spans="1:17" s="4" customFormat="1">
      <c r="A25" s="266"/>
      <c r="B25" s="266"/>
      <c r="C25" s="266"/>
      <c r="D25" s="266"/>
      <c r="E25" s="194" t="s">
        <v>2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9"/>
    </row>
    <row r="26" spans="1:17" s="4" customFormat="1">
      <c r="A26" s="266"/>
      <c r="B26" s="266"/>
      <c r="C26" s="266"/>
      <c r="D26" s="266"/>
      <c r="E26" s="194" t="s">
        <v>12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9"/>
    </row>
    <row r="27" spans="1:17" s="4" customFormat="1" ht="31.5">
      <c r="A27" s="266"/>
      <c r="B27" s="266"/>
      <c r="C27" s="266"/>
      <c r="D27" s="266"/>
      <c r="E27" s="194" t="s">
        <v>3</v>
      </c>
      <c r="F27" s="9">
        <v>1000</v>
      </c>
      <c r="G27" s="9">
        <v>500</v>
      </c>
      <c r="H27" s="9">
        <v>0</v>
      </c>
      <c r="I27" s="9">
        <v>0</v>
      </c>
      <c r="J27" s="9">
        <v>0</v>
      </c>
      <c r="K27" s="9">
        <v>0</v>
      </c>
      <c r="L27" s="9">
        <v>500</v>
      </c>
      <c r="M27" s="9">
        <v>0</v>
      </c>
      <c r="N27" s="9">
        <v>0</v>
      </c>
      <c r="O27" s="9">
        <v>0</v>
      </c>
      <c r="P27" s="9">
        <v>0</v>
      </c>
      <c r="Q27" s="99"/>
    </row>
    <row r="28" spans="1:17">
      <c r="A28" s="198"/>
      <c r="B28" s="264" t="s">
        <v>53</v>
      </c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156"/>
    </row>
    <row r="29" spans="1:17" s="4" customFormat="1" ht="15.75" customHeight="1">
      <c r="A29" s="260" t="s">
        <v>73</v>
      </c>
      <c r="B29" s="273" t="s">
        <v>371</v>
      </c>
      <c r="C29" s="263" t="s">
        <v>94</v>
      </c>
      <c r="D29" s="263" t="s">
        <v>34</v>
      </c>
      <c r="E29" s="26" t="s">
        <v>8</v>
      </c>
      <c r="F29" s="27">
        <v>7300</v>
      </c>
      <c r="G29" s="27">
        <v>6600</v>
      </c>
      <c r="H29" s="27">
        <v>700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99"/>
    </row>
    <row r="30" spans="1:17" s="4" customFormat="1" ht="21.75" customHeight="1">
      <c r="A30" s="260"/>
      <c r="B30" s="290"/>
      <c r="C30" s="263"/>
      <c r="D30" s="263"/>
      <c r="E30" s="194" t="s">
        <v>13</v>
      </c>
      <c r="F30" s="9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99"/>
    </row>
    <row r="31" spans="1:17" s="4" customFormat="1">
      <c r="A31" s="260"/>
      <c r="B31" s="290"/>
      <c r="C31" s="263"/>
      <c r="D31" s="263"/>
      <c r="E31" s="194" t="s">
        <v>2</v>
      </c>
      <c r="F31" s="9">
        <v>6770</v>
      </c>
      <c r="G31" s="42">
        <v>6070</v>
      </c>
      <c r="H31" s="42">
        <v>700</v>
      </c>
      <c r="I31" s="42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99"/>
    </row>
    <row r="32" spans="1:17" s="4" customFormat="1" ht="21.75" customHeight="1">
      <c r="A32" s="260"/>
      <c r="B32" s="290"/>
      <c r="C32" s="263"/>
      <c r="D32" s="263"/>
      <c r="E32" s="194" t="s">
        <v>12</v>
      </c>
      <c r="F32" s="9">
        <v>530</v>
      </c>
      <c r="G32" s="42">
        <v>530</v>
      </c>
      <c r="H32" s="42"/>
      <c r="I32" s="42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99"/>
    </row>
    <row r="33" spans="1:17" s="4" customFormat="1" ht="41.25" customHeight="1">
      <c r="A33" s="260"/>
      <c r="B33" s="290"/>
      <c r="C33" s="263"/>
      <c r="D33" s="263"/>
      <c r="E33" s="194" t="s">
        <v>3</v>
      </c>
      <c r="F33" s="9">
        <v>0</v>
      </c>
      <c r="G33" s="41">
        <v>0</v>
      </c>
      <c r="H33" s="42"/>
      <c r="I33" s="9"/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99"/>
    </row>
    <row r="34" spans="1:17" s="4" customFormat="1" ht="31.5" customHeight="1">
      <c r="A34" s="265" t="s">
        <v>75</v>
      </c>
      <c r="B34" s="273" t="s">
        <v>201</v>
      </c>
      <c r="C34" s="262" t="s">
        <v>74</v>
      </c>
      <c r="D34" s="263" t="s">
        <v>34</v>
      </c>
      <c r="E34" s="26" t="s">
        <v>8</v>
      </c>
      <c r="F34" s="27">
        <v>80</v>
      </c>
      <c r="G34" s="27">
        <v>0</v>
      </c>
      <c r="H34" s="27">
        <v>32</v>
      </c>
      <c r="I34" s="27">
        <v>48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99"/>
    </row>
    <row r="35" spans="1:17" s="4" customFormat="1" ht="21" customHeight="1">
      <c r="A35" s="265"/>
      <c r="B35" s="290"/>
      <c r="C35" s="262"/>
      <c r="D35" s="263"/>
      <c r="E35" s="194" t="s">
        <v>13</v>
      </c>
      <c r="F35" s="9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99"/>
    </row>
    <row r="36" spans="1:17" s="4" customFormat="1">
      <c r="A36" s="265"/>
      <c r="B36" s="290"/>
      <c r="C36" s="262"/>
      <c r="D36" s="263"/>
      <c r="E36" s="194" t="s">
        <v>2</v>
      </c>
      <c r="F36" s="9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99"/>
    </row>
    <row r="37" spans="1:17" s="4" customFormat="1" ht="21" customHeight="1">
      <c r="A37" s="265"/>
      <c r="B37" s="290"/>
      <c r="C37" s="262"/>
      <c r="D37" s="263"/>
      <c r="E37" s="194" t="s">
        <v>12</v>
      </c>
      <c r="F37" s="9">
        <v>80</v>
      </c>
      <c r="G37" s="42">
        <v>0</v>
      </c>
      <c r="H37" s="42">
        <v>32</v>
      </c>
      <c r="I37" s="42">
        <v>48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99"/>
    </row>
    <row r="38" spans="1:17" s="4" customFormat="1" ht="34.5" customHeight="1">
      <c r="A38" s="265"/>
      <c r="B38" s="290"/>
      <c r="C38" s="262"/>
      <c r="D38" s="263"/>
      <c r="E38" s="194" t="s">
        <v>3</v>
      </c>
      <c r="F38" s="9">
        <v>0</v>
      </c>
      <c r="G38" s="41">
        <v>0</v>
      </c>
      <c r="H38" s="9"/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99"/>
    </row>
    <row r="39" spans="1:17" s="5" customFormat="1">
      <c r="A39" s="266" t="s">
        <v>32</v>
      </c>
      <c r="B39" s="266"/>
      <c r="C39" s="266"/>
      <c r="D39" s="266"/>
      <c r="E39" s="28" t="s">
        <v>8</v>
      </c>
      <c r="F39" s="29">
        <v>7380</v>
      </c>
      <c r="G39" s="29">
        <v>6600</v>
      </c>
      <c r="H39" s="29">
        <v>732</v>
      </c>
      <c r="I39" s="29">
        <v>48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145"/>
    </row>
    <row r="40" spans="1:17" s="5" customFormat="1">
      <c r="A40" s="266"/>
      <c r="B40" s="266"/>
      <c r="C40" s="266"/>
      <c r="D40" s="266"/>
      <c r="E40" s="194" t="s">
        <v>13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45"/>
    </row>
    <row r="41" spans="1:17" s="4" customFormat="1">
      <c r="A41" s="266"/>
      <c r="B41" s="266"/>
      <c r="C41" s="266"/>
      <c r="D41" s="266"/>
      <c r="E41" s="194" t="s">
        <v>2</v>
      </c>
      <c r="F41" s="9">
        <v>6770</v>
      </c>
      <c r="G41" s="9">
        <v>6070</v>
      </c>
      <c r="H41" s="9">
        <v>700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9"/>
    </row>
    <row r="42" spans="1:17" s="4" customFormat="1">
      <c r="A42" s="266"/>
      <c r="B42" s="266"/>
      <c r="C42" s="266"/>
      <c r="D42" s="266"/>
      <c r="E42" s="194" t="s">
        <v>12</v>
      </c>
      <c r="F42" s="9">
        <v>610</v>
      </c>
      <c r="G42" s="9">
        <v>530</v>
      </c>
      <c r="H42" s="9">
        <v>32</v>
      </c>
      <c r="I42" s="9">
        <v>48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9"/>
    </row>
    <row r="43" spans="1:17" s="4" customFormat="1" ht="31.5">
      <c r="A43" s="266"/>
      <c r="B43" s="266"/>
      <c r="C43" s="266"/>
      <c r="D43" s="266"/>
      <c r="E43" s="194" t="s">
        <v>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9"/>
    </row>
    <row r="44" spans="1:17">
      <c r="A44" s="198"/>
      <c r="B44" s="264" t="s">
        <v>52</v>
      </c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156"/>
    </row>
    <row r="45" spans="1:17" s="43" customFormat="1" ht="20.25" customHeight="1">
      <c r="A45" s="271" t="s">
        <v>16</v>
      </c>
      <c r="B45" s="272" t="s">
        <v>76</v>
      </c>
      <c r="C45" s="262" t="s">
        <v>64</v>
      </c>
      <c r="D45" s="263"/>
      <c r="E45" s="34" t="s">
        <v>8</v>
      </c>
      <c r="F45" s="30">
        <v>96000</v>
      </c>
      <c r="G45" s="30">
        <v>0</v>
      </c>
      <c r="H45" s="30">
        <v>30000</v>
      </c>
      <c r="I45" s="30">
        <v>30000</v>
      </c>
      <c r="J45" s="30">
        <v>36000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226"/>
    </row>
    <row r="46" spans="1:17" s="4" customFormat="1" ht="20.25" customHeight="1">
      <c r="A46" s="271"/>
      <c r="B46" s="272"/>
      <c r="C46" s="262"/>
      <c r="D46" s="263"/>
      <c r="E46" s="194" t="s">
        <v>13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9"/>
    </row>
    <row r="47" spans="1:17" s="4" customFormat="1" ht="20.25" customHeight="1">
      <c r="A47" s="271"/>
      <c r="B47" s="272"/>
      <c r="C47" s="262"/>
      <c r="D47" s="263"/>
      <c r="E47" s="194" t="s">
        <v>2</v>
      </c>
      <c r="F47" s="12">
        <v>88320</v>
      </c>
      <c r="G47" s="12">
        <v>0</v>
      </c>
      <c r="H47" s="12">
        <v>27600</v>
      </c>
      <c r="I47" s="12">
        <v>27600</v>
      </c>
      <c r="J47" s="12">
        <v>33120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9"/>
    </row>
    <row r="48" spans="1:17" s="4" customFormat="1" ht="20.25" customHeight="1">
      <c r="A48" s="271"/>
      <c r="B48" s="272"/>
      <c r="C48" s="262"/>
      <c r="D48" s="263"/>
      <c r="E48" s="194" t="s">
        <v>12</v>
      </c>
      <c r="F48" s="12">
        <v>7680</v>
      </c>
      <c r="G48" s="12">
        <v>0</v>
      </c>
      <c r="H48" s="12">
        <v>2400</v>
      </c>
      <c r="I48" s="12">
        <v>2400</v>
      </c>
      <c r="J48" s="12">
        <v>2880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9"/>
    </row>
    <row r="49" spans="1:18" s="4" customFormat="1" ht="32.25" customHeight="1">
      <c r="A49" s="271"/>
      <c r="B49" s="272"/>
      <c r="C49" s="262"/>
      <c r="D49" s="263"/>
      <c r="E49" s="194" t="s">
        <v>3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99"/>
    </row>
    <row r="50" spans="1:18" s="4" customFormat="1" ht="15.75" customHeight="1">
      <c r="A50" s="265" t="s">
        <v>23</v>
      </c>
      <c r="B50" s="261" t="s">
        <v>372</v>
      </c>
      <c r="C50" s="263" t="s">
        <v>64</v>
      </c>
      <c r="D50" s="263" t="s">
        <v>373</v>
      </c>
      <c r="E50" s="26" t="s">
        <v>8</v>
      </c>
      <c r="F50" s="27">
        <v>96000</v>
      </c>
      <c r="G50" s="27">
        <v>0</v>
      </c>
      <c r="H50" s="27">
        <v>30000</v>
      </c>
      <c r="I50" s="27">
        <v>30000</v>
      </c>
      <c r="J50" s="27">
        <v>36000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99"/>
    </row>
    <row r="51" spans="1:18" s="4" customFormat="1">
      <c r="A51" s="288"/>
      <c r="B51" s="289"/>
      <c r="C51" s="263"/>
      <c r="D51" s="263"/>
      <c r="E51" s="194" t="s">
        <v>13</v>
      </c>
      <c r="F51" s="12">
        <v>0</v>
      </c>
      <c r="G51" s="41">
        <v>0</v>
      </c>
      <c r="H51" s="41">
        <v>0</v>
      </c>
      <c r="I51" s="42"/>
      <c r="J51" s="42"/>
      <c r="K51" s="61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99"/>
    </row>
    <row r="52" spans="1:18" s="4" customFormat="1" ht="19.5" customHeight="1">
      <c r="A52" s="288"/>
      <c r="B52" s="289"/>
      <c r="C52" s="263"/>
      <c r="D52" s="263"/>
      <c r="E52" s="194" t="s">
        <v>2</v>
      </c>
      <c r="F52" s="12">
        <v>88320</v>
      </c>
      <c r="G52" s="41">
        <v>0</v>
      </c>
      <c r="H52" s="190">
        <v>27600</v>
      </c>
      <c r="I52" s="42">
        <v>27600</v>
      </c>
      <c r="J52" s="42">
        <v>33120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99"/>
    </row>
    <row r="53" spans="1:18" s="4" customFormat="1" ht="19.5" customHeight="1">
      <c r="A53" s="288"/>
      <c r="B53" s="289"/>
      <c r="C53" s="263"/>
      <c r="D53" s="263"/>
      <c r="E53" s="194" t="s">
        <v>12</v>
      </c>
      <c r="F53" s="12">
        <v>7680</v>
      </c>
      <c r="G53" s="41">
        <v>0</v>
      </c>
      <c r="H53" s="42">
        <v>2400</v>
      </c>
      <c r="I53" s="42">
        <v>2400</v>
      </c>
      <c r="J53" s="42">
        <v>2880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99"/>
    </row>
    <row r="54" spans="1:18" ht="31.5">
      <c r="A54" s="288"/>
      <c r="B54" s="289"/>
      <c r="C54" s="263"/>
      <c r="D54" s="263"/>
      <c r="E54" s="194" t="s">
        <v>3</v>
      </c>
      <c r="F54" s="12">
        <v>0</v>
      </c>
      <c r="G54" s="41">
        <v>0</v>
      </c>
      <c r="H54" s="41">
        <v>0</v>
      </c>
      <c r="I54" s="42"/>
      <c r="J54" s="42"/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156"/>
    </row>
    <row r="55" spans="1:18" s="4" customFormat="1" ht="18.75" customHeight="1">
      <c r="A55" s="271" t="s">
        <v>17</v>
      </c>
      <c r="B55" s="280" t="s">
        <v>77</v>
      </c>
      <c r="C55" s="262" t="s">
        <v>418</v>
      </c>
      <c r="D55" s="263"/>
      <c r="E55" s="34" t="s">
        <v>8</v>
      </c>
      <c r="F55" s="30">
        <f t="shared" ref="F55:H59" si="0">F60+F65</f>
        <v>78403.3</v>
      </c>
      <c r="G55" s="30">
        <f t="shared" si="0"/>
        <v>3541.8</v>
      </c>
      <c r="H55" s="30">
        <f t="shared" si="0"/>
        <v>1201.5</v>
      </c>
      <c r="I55" s="30">
        <v>10260</v>
      </c>
      <c r="J55" s="30">
        <v>10900</v>
      </c>
      <c r="K55" s="30">
        <v>17300</v>
      </c>
      <c r="L55" s="30">
        <v>12800.000000000002</v>
      </c>
      <c r="M55" s="30">
        <v>12800.000000000002</v>
      </c>
      <c r="N55" s="30">
        <v>6400.0000000000009</v>
      </c>
      <c r="O55" s="30">
        <v>0</v>
      </c>
      <c r="P55" s="30">
        <v>0</v>
      </c>
      <c r="Q55" s="99"/>
    </row>
    <row r="56" spans="1:18" s="4" customFormat="1" ht="18.75" customHeight="1">
      <c r="A56" s="271"/>
      <c r="B56" s="280"/>
      <c r="C56" s="262"/>
      <c r="D56" s="263"/>
      <c r="E56" s="194" t="s">
        <v>13</v>
      </c>
      <c r="F56" s="12">
        <f t="shared" si="0"/>
        <v>18415</v>
      </c>
      <c r="G56" s="12">
        <f>G61+G66</f>
        <v>0</v>
      </c>
      <c r="H56" s="45">
        <f t="shared" si="0"/>
        <v>0</v>
      </c>
      <c r="I56" s="45">
        <v>2565</v>
      </c>
      <c r="J56" s="45">
        <v>2725</v>
      </c>
      <c r="K56" s="45">
        <v>4325</v>
      </c>
      <c r="L56" s="45">
        <v>3200</v>
      </c>
      <c r="M56" s="45">
        <v>3200</v>
      </c>
      <c r="N56" s="45">
        <v>1600</v>
      </c>
      <c r="O56" s="12">
        <v>0</v>
      </c>
      <c r="P56" s="12">
        <v>0</v>
      </c>
      <c r="Q56" s="99"/>
    </row>
    <row r="57" spans="1:18" s="4" customFormat="1" ht="18.75" customHeight="1">
      <c r="A57" s="271"/>
      <c r="B57" s="280"/>
      <c r="C57" s="262"/>
      <c r="D57" s="263"/>
      <c r="E57" s="194" t="s">
        <v>2</v>
      </c>
      <c r="F57" s="12">
        <f t="shared" si="0"/>
        <v>37547.199999999997</v>
      </c>
      <c r="G57" s="12">
        <f t="shared" si="0"/>
        <v>3258.8</v>
      </c>
      <c r="H57" s="45">
        <f t="shared" si="0"/>
        <v>1141.4000000000001</v>
      </c>
      <c r="I57" s="45">
        <v>4617</v>
      </c>
      <c r="J57" s="45">
        <v>4905</v>
      </c>
      <c r="K57" s="45">
        <v>7785</v>
      </c>
      <c r="L57" s="45">
        <v>5760</v>
      </c>
      <c r="M57" s="45">
        <v>5760</v>
      </c>
      <c r="N57" s="45">
        <v>2880</v>
      </c>
      <c r="O57" s="12">
        <v>0</v>
      </c>
      <c r="P57" s="12">
        <v>0</v>
      </c>
      <c r="Q57" s="99"/>
    </row>
    <row r="58" spans="1:18" s="4" customFormat="1" ht="18.75" customHeight="1">
      <c r="A58" s="271"/>
      <c r="B58" s="280"/>
      <c r="C58" s="262"/>
      <c r="D58" s="263"/>
      <c r="E58" s="194" t="s">
        <v>12</v>
      </c>
      <c r="F58" s="12">
        <f t="shared" si="0"/>
        <v>17277.534000000003</v>
      </c>
      <c r="G58" s="12">
        <f t="shared" si="0"/>
        <v>283</v>
      </c>
      <c r="H58" s="45">
        <f t="shared" si="0"/>
        <v>60.1</v>
      </c>
      <c r="I58" s="45">
        <v>2358.7740000000003</v>
      </c>
      <c r="J58" s="45">
        <v>2505.9100000000003</v>
      </c>
      <c r="K58" s="45">
        <v>3977.2700000000004</v>
      </c>
      <c r="L58" s="45">
        <v>2942.7200000000003</v>
      </c>
      <c r="M58" s="45">
        <v>2942.7200000000003</v>
      </c>
      <c r="N58" s="45">
        <v>1471.3600000000001</v>
      </c>
      <c r="O58" s="12">
        <v>0</v>
      </c>
      <c r="P58" s="12">
        <v>0</v>
      </c>
      <c r="Q58" s="99"/>
    </row>
    <row r="59" spans="1:18" s="4" customFormat="1" ht="39.75" customHeight="1">
      <c r="A59" s="271"/>
      <c r="B59" s="280"/>
      <c r="C59" s="262"/>
      <c r="D59" s="263"/>
      <c r="E59" s="194" t="s">
        <v>3</v>
      </c>
      <c r="F59" s="12">
        <f t="shared" si="0"/>
        <v>5163.5660000000007</v>
      </c>
      <c r="G59" s="12">
        <f t="shared" si="0"/>
        <v>0</v>
      </c>
      <c r="H59" s="45">
        <f t="shared" si="0"/>
        <v>0</v>
      </c>
      <c r="I59" s="45">
        <v>719.22599999999989</v>
      </c>
      <c r="J59" s="45">
        <v>764.08999999999992</v>
      </c>
      <c r="K59" s="45">
        <v>1212.73</v>
      </c>
      <c r="L59" s="45">
        <v>897.28</v>
      </c>
      <c r="M59" s="45">
        <v>897.28</v>
      </c>
      <c r="N59" s="45">
        <v>448.64</v>
      </c>
      <c r="O59" s="12">
        <v>0</v>
      </c>
      <c r="P59" s="12">
        <v>0</v>
      </c>
      <c r="Q59" s="99"/>
    </row>
    <row r="60" spans="1:18" s="4" customFormat="1" ht="18" customHeight="1">
      <c r="A60" s="265" t="s">
        <v>18</v>
      </c>
      <c r="B60" s="273" t="s">
        <v>78</v>
      </c>
      <c r="C60" s="262" t="s">
        <v>86</v>
      </c>
      <c r="D60" s="263" t="s">
        <v>72</v>
      </c>
      <c r="E60" s="26" t="s">
        <v>8</v>
      </c>
      <c r="F60" s="134">
        <v>60160</v>
      </c>
      <c r="G60" s="134">
        <v>0</v>
      </c>
      <c r="H60" s="134">
        <v>0</v>
      </c>
      <c r="I60" s="27">
        <v>5760</v>
      </c>
      <c r="J60" s="27">
        <v>6400.0000000000009</v>
      </c>
      <c r="K60" s="27">
        <v>12800.000000000002</v>
      </c>
      <c r="L60" s="27">
        <v>12800.000000000002</v>
      </c>
      <c r="M60" s="27">
        <v>12800.000000000002</v>
      </c>
      <c r="N60" s="27">
        <v>6400.0000000000009</v>
      </c>
      <c r="O60" s="27">
        <v>0</v>
      </c>
      <c r="P60" s="27">
        <v>0</v>
      </c>
      <c r="Q60" s="99">
        <v>2011</v>
      </c>
      <c r="R60" s="4">
        <v>2012</v>
      </c>
    </row>
    <row r="61" spans="1:18" s="4" customFormat="1" ht="18" customHeight="1">
      <c r="A61" s="265"/>
      <c r="B61" s="273"/>
      <c r="C61" s="262"/>
      <c r="D61" s="263"/>
      <c r="E61" s="194" t="s">
        <v>13</v>
      </c>
      <c r="F61" s="9">
        <v>15040</v>
      </c>
      <c r="G61" s="47"/>
      <c r="H61" s="47"/>
      <c r="I61" s="42">
        <v>1440</v>
      </c>
      <c r="J61" s="42">
        <v>1600</v>
      </c>
      <c r="K61" s="42">
        <v>3200</v>
      </c>
      <c r="L61" s="42">
        <v>3200</v>
      </c>
      <c r="M61" s="42">
        <v>3200</v>
      </c>
      <c r="N61" s="42">
        <v>1600</v>
      </c>
      <c r="O61" s="12"/>
      <c r="P61" s="12"/>
      <c r="Q61" s="99" t="s">
        <v>413</v>
      </c>
      <c r="R61" s="4" t="s">
        <v>416</v>
      </c>
    </row>
    <row r="62" spans="1:18" s="4" customFormat="1">
      <c r="A62" s="265"/>
      <c r="B62" s="273"/>
      <c r="C62" s="262"/>
      <c r="D62" s="263"/>
      <c r="E62" s="194" t="s">
        <v>2</v>
      </c>
      <c r="F62" s="9">
        <v>27072</v>
      </c>
      <c r="G62" s="47"/>
      <c r="H62" s="47"/>
      <c r="I62" s="42">
        <v>2592</v>
      </c>
      <c r="J62" s="42">
        <v>2880</v>
      </c>
      <c r="K62" s="42">
        <v>5760</v>
      </c>
      <c r="L62" s="42">
        <v>5760</v>
      </c>
      <c r="M62" s="42">
        <v>5760</v>
      </c>
      <c r="N62" s="42">
        <v>2880</v>
      </c>
      <c r="O62" s="9"/>
      <c r="P62" s="9"/>
      <c r="Q62" s="99"/>
    </row>
    <row r="63" spans="1:18" s="4" customFormat="1" ht="18" customHeight="1">
      <c r="A63" s="265"/>
      <c r="B63" s="273"/>
      <c r="C63" s="262"/>
      <c r="D63" s="263"/>
      <c r="E63" s="194" t="s">
        <v>12</v>
      </c>
      <c r="F63" s="9">
        <v>13830.784000000003</v>
      </c>
      <c r="G63" s="47"/>
      <c r="H63" s="47"/>
      <c r="I63" s="42">
        <v>1324.2240000000002</v>
      </c>
      <c r="J63" s="42">
        <v>1471.3600000000001</v>
      </c>
      <c r="K63" s="42">
        <v>2942.7200000000003</v>
      </c>
      <c r="L63" s="42">
        <v>2942.7200000000003</v>
      </c>
      <c r="M63" s="42">
        <v>2942.7200000000003</v>
      </c>
      <c r="N63" s="42">
        <v>1471.3600000000001</v>
      </c>
      <c r="O63" s="9"/>
      <c r="P63" s="9"/>
      <c r="Q63" s="99"/>
    </row>
    <row r="64" spans="1:18" s="4" customFormat="1" ht="35.25" customHeight="1">
      <c r="A64" s="265"/>
      <c r="B64" s="273"/>
      <c r="C64" s="262"/>
      <c r="D64" s="263"/>
      <c r="E64" s="194" t="s">
        <v>3</v>
      </c>
      <c r="F64" s="9">
        <v>4217.2160000000003</v>
      </c>
      <c r="G64" s="47"/>
      <c r="H64" s="47"/>
      <c r="I64" s="42">
        <v>403.77599999999995</v>
      </c>
      <c r="J64" s="42">
        <v>448.64</v>
      </c>
      <c r="K64" s="42">
        <v>897.28</v>
      </c>
      <c r="L64" s="42">
        <v>897.28</v>
      </c>
      <c r="M64" s="42">
        <v>897.28</v>
      </c>
      <c r="N64" s="42">
        <v>448.64</v>
      </c>
      <c r="O64" s="9"/>
      <c r="P64" s="9"/>
      <c r="Q64" s="99"/>
    </row>
    <row r="65" spans="1:17" s="4" customFormat="1" ht="18" customHeight="1">
      <c r="A65" s="265" t="s">
        <v>26</v>
      </c>
      <c r="B65" s="273" t="s">
        <v>79</v>
      </c>
      <c r="C65" s="262" t="s">
        <v>139</v>
      </c>
      <c r="D65" s="263" t="s">
        <v>72</v>
      </c>
      <c r="E65" s="26" t="s">
        <v>8</v>
      </c>
      <c r="F65" s="27">
        <f>G65+H65+I65+J65+K65+L65+M65+N65+O65+P65</f>
        <v>18243.3</v>
      </c>
      <c r="G65" s="27">
        <v>3541.8</v>
      </c>
      <c r="H65" s="27">
        <v>1201.5</v>
      </c>
      <c r="I65" s="27">
        <f t="shared" ref="I65:P65" si="1">I66+I67+I68+I69</f>
        <v>4500</v>
      </c>
      <c r="J65" s="27">
        <f t="shared" si="1"/>
        <v>4500</v>
      </c>
      <c r="K65" s="27">
        <f t="shared" si="1"/>
        <v>4500</v>
      </c>
      <c r="L65" s="27">
        <f t="shared" si="1"/>
        <v>0</v>
      </c>
      <c r="M65" s="27">
        <f t="shared" si="1"/>
        <v>0</v>
      </c>
      <c r="N65" s="27">
        <f t="shared" si="1"/>
        <v>0</v>
      </c>
      <c r="O65" s="27">
        <f t="shared" si="1"/>
        <v>0</v>
      </c>
      <c r="P65" s="27">
        <f t="shared" si="1"/>
        <v>0</v>
      </c>
      <c r="Q65" s="99"/>
    </row>
    <row r="66" spans="1:17" s="4" customFormat="1" ht="18" customHeight="1">
      <c r="A66" s="265"/>
      <c r="B66" s="273"/>
      <c r="C66" s="262"/>
      <c r="D66" s="263"/>
      <c r="E66" s="194" t="s">
        <v>13</v>
      </c>
      <c r="F66" s="9">
        <f>G66+H66+I66+J66+K66+L66+M66+N66+O66+P66</f>
        <v>3375</v>
      </c>
      <c r="G66" s="42"/>
      <c r="H66" s="42"/>
      <c r="I66" s="42">
        <f>4500*25%</f>
        <v>1125</v>
      </c>
      <c r="J66" s="42">
        <f>4500*25%</f>
        <v>1125</v>
      </c>
      <c r="K66" s="42">
        <f>4500*25%</f>
        <v>1125</v>
      </c>
      <c r="L66" s="46"/>
      <c r="M66" s="46"/>
      <c r="N66" s="46"/>
      <c r="O66" s="12"/>
      <c r="P66" s="12"/>
      <c r="Q66" s="99"/>
    </row>
    <row r="67" spans="1:17" s="4" customFormat="1">
      <c r="A67" s="265"/>
      <c r="B67" s="273"/>
      <c r="C67" s="262"/>
      <c r="D67" s="263"/>
      <c r="E67" s="194" t="s">
        <v>2</v>
      </c>
      <c r="F67" s="9">
        <f>G67+H67+I67+J67+K67+L67+M67+N67+O67+P67</f>
        <v>10475.200000000001</v>
      </c>
      <c r="G67" s="42">
        <v>3258.8</v>
      </c>
      <c r="H67" s="42">
        <v>1141.4000000000001</v>
      </c>
      <c r="I67" s="42">
        <f>4500*45%</f>
        <v>2025</v>
      </c>
      <c r="J67" s="42">
        <f>4500*45%</f>
        <v>2025</v>
      </c>
      <c r="K67" s="42">
        <f>4500*45%</f>
        <v>2025</v>
      </c>
      <c r="L67" s="47"/>
      <c r="M67" s="47"/>
      <c r="N67" s="47"/>
      <c r="O67" s="9"/>
      <c r="P67" s="9"/>
      <c r="Q67" s="99"/>
    </row>
    <row r="68" spans="1:17" s="4" customFormat="1" ht="18" customHeight="1">
      <c r="A68" s="265"/>
      <c r="B68" s="273"/>
      <c r="C68" s="262"/>
      <c r="D68" s="263"/>
      <c r="E68" s="194" t="s">
        <v>12</v>
      </c>
      <c r="F68" s="9">
        <f t="shared" ref="F68:F69" si="2">G68+H68+I68+J68+K68+L68+M68+N68+O68+P68</f>
        <v>3446.7500000000005</v>
      </c>
      <c r="G68" s="42">
        <v>283</v>
      </c>
      <c r="H68" s="42">
        <v>60.1</v>
      </c>
      <c r="I68" s="42">
        <f>4500*(15+7.99)%</f>
        <v>1034.5500000000002</v>
      </c>
      <c r="J68" s="42">
        <f>4500*(15+7.99)%</f>
        <v>1034.5500000000002</v>
      </c>
      <c r="K68" s="42">
        <f>4500*(15+7.99)%</f>
        <v>1034.5500000000002</v>
      </c>
      <c r="L68" s="47"/>
      <c r="M68" s="47"/>
      <c r="N68" s="47"/>
      <c r="O68" s="9"/>
      <c r="P68" s="9"/>
      <c r="Q68" s="99"/>
    </row>
    <row r="69" spans="1:17" s="4" customFormat="1" ht="31.5">
      <c r="A69" s="265"/>
      <c r="B69" s="273"/>
      <c r="C69" s="262"/>
      <c r="D69" s="263"/>
      <c r="E69" s="194" t="s">
        <v>3</v>
      </c>
      <c r="F69" s="9">
        <f t="shared" si="2"/>
        <v>946.34999999999991</v>
      </c>
      <c r="G69" s="42"/>
      <c r="H69" s="42"/>
      <c r="I69" s="42">
        <f>4500*(15-7.99)%</f>
        <v>315.45</v>
      </c>
      <c r="J69" s="42">
        <f>4500*(15-7.99)%</f>
        <v>315.45</v>
      </c>
      <c r="K69" s="42">
        <f>4500*(15-7.99)%</f>
        <v>315.45</v>
      </c>
      <c r="L69" s="47"/>
      <c r="M69" s="47"/>
      <c r="N69" s="47"/>
      <c r="O69" s="9"/>
      <c r="P69" s="9"/>
      <c r="Q69" s="99"/>
    </row>
    <row r="70" spans="1:17" s="5" customFormat="1">
      <c r="A70" s="266" t="s">
        <v>31</v>
      </c>
      <c r="B70" s="266"/>
      <c r="C70" s="266"/>
      <c r="D70" s="266"/>
      <c r="E70" s="28" t="s">
        <v>8</v>
      </c>
      <c r="F70" s="29">
        <f>G70+H70+I70+J70+K70+L70+M70+N70+O70+P70</f>
        <v>171203.3</v>
      </c>
      <c r="G70" s="29">
        <f>G71+G72+G73+G74</f>
        <v>3541.8</v>
      </c>
      <c r="H70" s="29">
        <f t="shared" ref="H70" si="3">H71+H72+H73+H74</f>
        <v>31201.5</v>
      </c>
      <c r="I70" s="29">
        <v>40260</v>
      </c>
      <c r="J70" s="29">
        <v>46900</v>
      </c>
      <c r="K70" s="29">
        <v>17300</v>
      </c>
      <c r="L70" s="29">
        <v>12800.000000000002</v>
      </c>
      <c r="M70" s="29">
        <v>12800.000000000002</v>
      </c>
      <c r="N70" s="29">
        <v>6400.0000000000009</v>
      </c>
      <c r="O70" s="29">
        <v>0</v>
      </c>
      <c r="P70" s="29">
        <v>0</v>
      </c>
      <c r="Q70" s="145"/>
    </row>
    <row r="71" spans="1:17" s="5" customFormat="1">
      <c r="A71" s="266"/>
      <c r="B71" s="266"/>
      <c r="C71" s="266"/>
      <c r="D71" s="266"/>
      <c r="E71" s="194" t="s">
        <v>13</v>
      </c>
      <c r="F71" s="9">
        <f>G71+H71+I71+J71+K71+L71+M71+N71+O71+P71</f>
        <v>17615</v>
      </c>
      <c r="G71" s="9">
        <f>G46+G56</f>
        <v>0</v>
      </c>
      <c r="H71" s="9">
        <f t="shared" ref="H71" si="4">H46+H56</f>
        <v>0</v>
      </c>
      <c r="I71" s="9">
        <v>2565</v>
      </c>
      <c r="J71" s="9">
        <v>2725</v>
      </c>
      <c r="K71" s="9">
        <v>4325</v>
      </c>
      <c r="L71" s="9">
        <v>3200</v>
      </c>
      <c r="M71" s="9">
        <v>3200</v>
      </c>
      <c r="N71" s="9">
        <v>1600</v>
      </c>
      <c r="O71" s="9">
        <v>0</v>
      </c>
      <c r="P71" s="9">
        <v>0</v>
      </c>
      <c r="Q71" s="145"/>
    </row>
    <row r="72" spans="1:17" s="4" customFormat="1" ht="26.25" customHeight="1">
      <c r="A72" s="266"/>
      <c r="B72" s="266"/>
      <c r="C72" s="266"/>
      <c r="D72" s="266"/>
      <c r="E72" s="194" t="s">
        <v>2</v>
      </c>
      <c r="F72" s="9">
        <f>G72+H72+I72+J72+K72+L72+M72+N72+O72+P72</f>
        <v>124427.2</v>
      </c>
      <c r="G72" s="9">
        <f t="shared" ref="G72:H74" si="5">G47+G57</f>
        <v>3258.8</v>
      </c>
      <c r="H72" s="9">
        <f t="shared" si="5"/>
        <v>28741.4</v>
      </c>
      <c r="I72" s="9">
        <v>32217</v>
      </c>
      <c r="J72" s="9">
        <v>38025</v>
      </c>
      <c r="K72" s="9">
        <v>7785</v>
      </c>
      <c r="L72" s="9">
        <v>5760</v>
      </c>
      <c r="M72" s="9">
        <v>5760</v>
      </c>
      <c r="N72" s="9">
        <v>2880</v>
      </c>
      <c r="O72" s="9">
        <v>0</v>
      </c>
      <c r="P72" s="9">
        <v>0</v>
      </c>
      <c r="Q72" s="99"/>
    </row>
    <row r="73" spans="1:17" s="4" customFormat="1">
      <c r="A73" s="266"/>
      <c r="B73" s="266"/>
      <c r="C73" s="266"/>
      <c r="D73" s="266"/>
      <c r="E73" s="194" t="s">
        <v>12</v>
      </c>
      <c r="F73" s="9">
        <f t="shared" ref="F73:F74" si="6">G73+H73+I73+J73+K73+L73+M73+N73+O73+P73</f>
        <v>24221.854000000003</v>
      </c>
      <c r="G73" s="9">
        <f t="shared" si="5"/>
        <v>283</v>
      </c>
      <c r="H73" s="9">
        <f t="shared" si="5"/>
        <v>2460.1</v>
      </c>
      <c r="I73" s="9">
        <v>4758.7740000000003</v>
      </c>
      <c r="J73" s="9">
        <v>5385.91</v>
      </c>
      <c r="K73" s="9">
        <v>3977.2700000000004</v>
      </c>
      <c r="L73" s="9">
        <v>2942.7200000000003</v>
      </c>
      <c r="M73" s="9">
        <v>2942.7200000000003</v>
      </c>
      <c r="N73" s="9">
        <v>1471.3600000000001</v>
      </c>
      <c r="O73" s="9">
        <v>0</v>
      </c>
      <c r="P73" s="9">
        <v>0</v>
      </c>
      <c r="Q73" s="99"/>
    </row>
    <row r="74" spans="1:17" s="4" customFormat="1" ht="31.5">
      <c r="A74" s="266"/>
      <c r="B74" s="266"/>
      <c r="C74" s="266"/>
      <c r="D74" s="266"/>
      <c r="E74" s="194" t="s">
        <v>3</v>
      </c>
      <c r="F74" s="9">
        <f t="shared" si="6"/>
        <v>4939.2460000000001</v>
      </c>
      <c r="G74" s="9">
        <f t="shared" si="5"/>
        <v>0</v>
      </c>
      <c r="H74" s="9">
        <f t="shared" si="5"/>
        <v>0</v>
      </c>
      <c r="I74" s="9">
        <v>719.22599999999989</v>
      </c>
      <c r="J74" s="9">
        <v>764.08999999999992</v>
      </c>
      <c r="K74" s="9">
        <v>1212.73</v>
      </c>
      <c r="L74" s="9">
        <v>897.28</v>
      </c>
      <c r="M74" s="9">
        <v>897.28</v>
      </c>
      <c r="N74" s="9">
        <v>448.64</v>
      </c>
      <c r="O74" s="9">
        <v>0</v>
      </c>
      <c r="P74" s="9">
        <v>0</v>
      </c>
      <c r="Q74" s="99"/>
    </row>
    <row r="75" spans="1:17" s="4" customFormat="1">
      <c r="A75" s="197"/>
      <c r="B75" s="264" t="s">
        <v>50</v>
      </c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99"/>
    </row>
    <row r="76" spans="1:17" s="5" customFormat="1">
      <c r="A76" s="265" t="s">
        <v>19</v>
      </c>
      <c r="B76" s="273" t="s">
        <v>202</v>
      </c>
      <c r="C76" s="262" t="s">
        <v>42</v>
      </c>
      <c r="D76" s="263" t="s">
        <v>72</v>
      </c>
      <c r="E76" s="26" t="s">
        <v>8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145"/>
    </row>
    <row r="77" spans="1:17" s="5" customFormat="1">
      <c r="A77" s="265"/>
      <c r="B77" s="273"/>
      <c r="C77" s="262"/>
      <c r="D77" s="263"/>
      <c r="E77" s="194" t="s">
        <v>13</v>
      </c>
      <c r="F77" s="9">
        <v>0</v>
      </c>
      <c r="G77" s="41">
        <v>0</v>
      </c>
      <c r="H77" s="41">
        <v>0</v>
      </c>
      <c r="I77" s="41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145"/>
    </row>
    <row r="78" spans="1:17" s="4" customFormat="1">
      <c r="A78" s="265"/>
      <c r="B78" s="273"/>
      <c r="C78" s="262"/>
      <c r="D78" s="263"/>
      <c r="E78" s="194" t="s">
        <v>2</v>
      </c>
      <c r="F78" s="9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99"/>
    </row>
    <row r="79" spans="1:17" s="4" customFormat="1">
      <c r="A79" s="265"/>
      <c r="B79" s="273"/>
      <c r="C79" s="262"/>
      <c r="D79" s="263"/>
      <c r="E79" s="194" t="s">
        <v>12</v>
      </c>
      <c r="F79" s="9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99"/>
    </row>
    <row r="80" spans="1:17" s="4" customFormat="1" ht="31.5">
      <c r="A80" s="265"/>
      <c r="B80" s="273"/>
      <c r="C80" s="262"/>
      <c r="D80" s="263"/>
      <c r="E80" s="194" t="s">
        <v>3</v>
      </c>
      <c r="F80" s="9">
        <v>0</v>
      </c>
      <c r="G80" s="9">
        <v>0</v>
      </c>
      <c r="H80" s="41">
        <v>0</v>
      </c>
      <c r="I80" s="41">
        <v>0</v>
      </c>
      <c r="J80" s="41">
        <v>0</v>
      </c>
      <c r="K80" s="41">
        <v>0</v>
      </c>
      <c r="L80" s="42">
        <v>0</v>
      </c>
      <c r="M80" s="41">
        <v>0</v>
      </c>
      <c r="N80" s="41">
        <v>0</v>
      </c>
      <c r="O80" s="41">
        <v>0</v>
      </c>
      <c r="P80" s="41">
        <v>0</v>
      </c>
      <c r="Q80" s="99"/>
    </row>
    <row r="81" spans="1:17" s="5" customFormat="1" ht="26.25" customHeight="1">
      <c r="A81" s="266" t="s">
        <v>30</v>
      </c>
      <c r="B81" s="266"/>
      <c r="C81" s="266"/>
      <c r="D81" s="266"/>
      <c r="E81" s="28" t="s">
        <v>8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145"/>
    </row>
    <row r="82" spans="1:17" s="5" customFormat="1">
      <c r="A82" s="266"/>
      <c r="B82" s="266"/>
      <c r="C82" s="266"/>
      <c r="D82" s="266"/>
      <c r="E82" s="194" t="s">
        <v>13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145"/>
    </row>
    <row r="83" spans="1:17" s="4" customFormat="1">
      <c r="A83" s="266"/>
      <c r="B83" s="266"/>
      <c r="C83" s="266"/>
      <c r="D83" s="266"/>
      <c r="E83" s="194" t="s">
        <v>2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9"/>
    </row>
    <row r="84" spans="1:17" s="4" customFormat="1">
      <c r="A84" s="266"/>
      <c r="B84" s="266"/>
      <c r="C84" s="266"/>
      <c r="D84" s="266"/>
      <c r="E84" s="194" t="s">
        <v>12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9"/>
    </row>
    <row r="85" spans="1:17" s="4" customFormat="1" ht="31.5">
      <c r="A85" s="266"/>
      <c r="B85" s="266"/>
      <c r="C85" s="266"/>
      <c r="D85" s="266"/>
      <c r="E85" s="194" t="s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9"/>
    </row>
    <row r="86" spans="1:17" s="4" customFormat="1" ht="21" customHeight="1">
      <c r="A86" s="272" t="s">
        <v>80</v>
      </c>
      <c r="B86" s="272"/>
      <c r="C86" s="272"/>
      <c r="D86" s="272"/>
      <c r="E86" s="40" t="s">
        <v>8</v>
      </c>
      <c r="F86" s="35">
        <f>G86+H86+I86+J86+K86+L86+M86+N86+O86+P86</f>
        <v>179583.3</v>
      </c>
      <c r="G86" s="35">
        <f>G87+G88+G89+G90</f>
        <v>10641.8</v>
      </c>
      <c r="H86" s="35">
        <f t="shared" ref="H86" si="7">H87+H88+H89+H90</f>
        <v>31933.5</v>
      </c>
      <c r="I86" s="35">
        <v>40308</v>
      </c>
      <c r="J86" s="35">
        <v>46900</v>
      </c>
      <c r="K86" s="35">
        <v>17300</v>
      </c>
      <c r="L86" s="35">
        <v>13300.000000000002</v>
      </c>
      <c r="M86" s="35">
        <v>12800.000000000002</v>
      </c>
      <c r="N86" s="35">
        <v>6400.0000000000009</v>
      </c>
      <c r="O86" s="35">
        <v>0</v>
      </c>
      <c r="P86" s="35">
        <v>0</v>
      </c>
      <c r="Q86" s="99"/>
    </row>
    <row r="87" spans="1:17" s="4" customFormat="1" ht="31.5">
      <c r="A87" s="272"/>
      <c r="B87" s="272"/>
      <c r="C87" s="272"/>
      <c r="D87" s="272"/>
      <c r="E87" s="245" t="s">
        <v>13</v>
      </c>
      <c r="F87" s="32">
        <f>G87+H87+I87+J87+K87+L87+M87+N87+O87+P87</f>
        <v>17615</v>
      </c>
      <c r="G87" s="12">
        <f t="shared" ref="G87:H90" si="8">G24+G40+G71+G82</f>
        <v>0</v>
      </c>
      <c r="H87" s="12">
        <f t="shared" si="8"/>
        <v>0</v>
      </c>
      <c r="I87" s="12">
        <v>2565</v>
      </c>
      <c r="J87" s="12">
        <v>2725</v>
      </c>
      <c r="K87" s="12">
        <v>4325</v>
      </c>
      <c r="L87" s="12">
        <v>3200</v>
      </c>
      <c r="M87" s="12">
        <v>3200</v>
      </c>
      <c r="N87" s="12">
        <v>1600</v>
      </c>
      <c r="O87" s="12">
        <v>0</v>
      </c>
      <c r="P87" s="12">
        <v>0</v>
      </c>
      <c r="Q87" s="99"/>
    </row>
    <row r="88" spans="1:17" s="4" customFormat="1" ht="21" customHeight="1">
      <c r="A88" s="272"/>
      <c r="B88" s="272"/>
      <c r="C88" s="272"/>
      <c r="D88" s="272"/>
      <c r="E88" s="245" t="s">
        <v>2</v>
      </c>
      <c r="F88" s="32">
        <f t="shared" ref="F88:F90" si="9">G88+H88+I88+J88+K88+L88+M88+N88+O88+P88</f>
        <v>131197.20000000001</v>
      </c>
      <c r="G88" s="12">
        <f t="shared" si="8"/>
        <v>9328.7999999999993</v>
      </c>
      <c r="H88" s="12">
        <f t="shared" si="8"/>
        <v>29441.4</v>
      </c>
      <c r="I88" s="12">
        <v>32217</v>
      </c>
      <c r="J88" s="12">
        <v>38025</v>
      </c>
      <c r="K88" s="12">
        <v>7785</v>
      </c>
      <c r="L88" s="12">
        <v>5760</v>
      </c>
      <c r="M88" s="12">
        <v>5760</v>
      </c>
      <c r="N88" s="12">
        <v>2880</v>
      </c>
      <c r="O88" s="12">
        <v>0</v>
      </c>
      <c r="P88" s="12">
        <v>0</v>
      </c>
      <c r="Q88" s="99"/>
    </row>
    <row r="89" spans="1:17" s="4" customFormat="1">
      <c r="A89" s="272"/>
      <c r="B89" s="272"/>
      <c r="C89" s="272"/>
      <c r="D89" s="272"/>
      <c r="E89" s="245" t="s">
        <v>12</v>
      </c>
      <c r="F89" s="32">
        <f t="shared" si="9"/>
        <v>24831.854000000003</v>
      </c>
      <c r="G89" s="12">
        <f t="shared" si="8"/>
        <v>813</v>
      </c>
      <c r="H89" s="12">
        <f t="shared" si="8"/>
        <v>2492.1</v>
      </c>
      <c r="I89" s="12">
        <v>4806.7740000000003</v>
      </c>
      <c r="J89" s="12">
        <v>5385.91</v>
      </c>
      <c r="K89" s="12">
        <v>3977.2700000000004</v>
      </c>
      <c r="L89" s="12">
        <v>2942.7200000000003</v>
      </c>
      <c r="M89" s="12">
        <v>2942.7200000000003</v>
      </c>
      <c r="N89" s="12">
        <v>1471.3600000000001</v>
      </c>
      <c r="O89" s="12">
        <v>0</v>
      </c>
      <c r="P89" s="12">
        <v>0</v>
      </c>
      <c r="Q89" s="99"/>
    </row>
    <row r="90" spans="1:17" s="4" customFormat="1" ht="31.5">
      <c r="A90" s="272"/>
      <c r="B90" s="272"/>
      <c r="C90" s="272"/>
      <c r="D90" s="272"/>
      <c r="E90" s="245" t="s">
        <v>3</v>
      </c>
      <c r="F90" s="32">
        <f t="shared" si="9"/>
        <v>5939.2460000000001</v>
      </c>
      <c r="G90" s="12">
        <f t="shared" si="8"/>
        <v>500</v>
      </c>
      <c r="H90" s="12">
        <f t="shared" si="8"/>
        <v>0</v>
      </c>
      <c r="I90" s="12">
        <v>719.22599999999989</v>
      </c>
      <c r="J90" s="12">
        <v>764.08999999999992</v>
      </c>
      <c r="K90" s="12">
        <v>1212.73</v>
      </c>
      <c r="L90" s="12">
        <v>1397.28</v>
      </c>
      <c r="M90" s="12">
        <v>897.28</v>
      </c>
      <c r="N90" s="12">
        <v>448.64</v>
      </c>
      <c r="O90" s="12">
        <v>0</v>
      </c>
      <c r="P90" s="12">
        <v>0</v>
      </c>
      <c r="Q90" s="348"/>
    </row>
    <row r="91" spans="1:17" s="372" customFormat="1" ht="34.5" customHeight="1">
      <c r="A91" s="370"/>
      <c r="B91" s="370"/>
      <c r="C91" s="370"/>
      <c r="D91" s="370"/>
      <c r="E91" s="246"/>
      <c r="F91" s="371"/>
      <c r="G91" s="346"/>
      <c r="H91" s="346"/>
      <c r="I91" s="346"/>
      <c r="J91" s="346"/>
      <c r="K91" s="346"/>
      <c r="L91" s="346"/>
      <c r="M91" s="346"/>
      <c r="N91" s="346"/>
      <c r="O91" s="346"/>
      <c r="P91" s="346"/>
    </row>
    <row r="92" spans="1:17" s="4" customFormat="1" ht="34.5" customHeight="1">
      <c r="A92" s="365"/>
      <c r="B92" s="365"/>
      <c r="C92" s="365"/>
      <c r="D92" s="365"/>
      <c r="E92" s="366"/>
      <c r="F92" s="367"/>
      <c r="G92" s="368"/>
      <c r="H92" s="368"/>
      <c r="I92" s="368"/>
      <c r="J92" s="368"/>
      <c r="K92" s="368"/>
      <c r="L92" s="368"/>
      <c r="M92" s="368"/>
      <c r="N92" s="368"/>
      <c r="O92" s="368"/>
      <c r="P92" s="368"/>
      <c r="Q92" s="369"/>
    </row>
    <row r="93" spans="1:17" s="4" customFormat="1" ht="34.5" customHeight="1">
      <c r="A93" s="201"/>
      <c r="B93" s="201"/>
      <c r="C93" s="201"/>
      <c r="D93" s="201"/>
      <c r="E93" s="196"/>
      <c r="F93" s="3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99"/>
    </row>
    <row r="94" spans="1:17" s="4" customFormat="1" ht="34.5" customHeight="1">
      <c r="A94" s="201"/>
      <c r="B94" s="201"/>
      <c r="C94" s="201"/>
      <c r="D94" s="201"/>
      <c r="E94" s="196"/>
      <c r="F94" s="3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99"/>
    </row>
    <row r="95" spans="1:17" s="4" customFormat="1" ht="34.5" customHeight="1">
      <c r="A95" s="201"/>
      <c r="B95" s="201"/>
      <c r="C95" s="201"/>
      <c r="D95" s="201"/>
      <c r="E95" s="196"/>
      <c r="F95" s="3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99"/>
    </row>
    <row r="96" spans="1:17" s="4" customFormat="1" ht="34.5" customHeight="1">
      <c r="A96" s="201"/>
      <c r="B96" s="201"/>
      <c r="C96" s="201"/>
      <c r="D96" s="201"/>
      <c r="E96" s="196"/>
      <c r="F96" s="3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99"/>
    </row>
    <row r="97" spans="1:17" s="4" customFormat="1" ht="15" customHeight="1">
      <c r="A97" s="200"/>
      <c r="B97" s="232"/>
      <c r="C97" s="233"/>
      <c r="D97" s="233"/>
      <c r="E97" s="196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99"/>
    </row>
    <row r="98" spans="1:17">
      <c r="A98" s="227"/>
      <c r="B98" s="272"/>
      <c r="C98" s="272"/>
      <c r="D98" s="272"/>
      <c r="E98" s="272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27"/>
      <c r="B99" s="261"/>
      <c r="C99" s="261"/>
      <c r="D99" s="261"/>
      <c r="E99" s="261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 ht="30.75" customHeight="1">
      <c r="A100" s="227"/>
      <c r="B100" s="261"/>
      <c r="C100" s="261"/>
      <c r="D100" s="261"/>
      <c r="E100" s="261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27"/>
      <c r="B101" s="261"/>
      <c r="C101" s="261"/>
      <c r="D101" s="261"/>
      <c r="E101" s="261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 ht="33" customHeight="1">
      <c r="A102" s="227"/>
      <c r="B102" s="261"/>
      <c r="C102" s="261"/>
      <c r="D102" s="261"/>
      <c r="E102" s="261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 ht="40.5" customHeight="1">
      <c r="A103" s="227"/>
      <c r="B103" s="261"/>
      <c r="C103" s="261"/>
      <c r="D103" s="261"/>
      <c r="E103" s="261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27"/>
      <c r="B104" s="234"/>
      <c r="C104" s="229"/>
      <c r="D104" s="229"/>
      <c r="E104" s="218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27"/>
      <c r="B105" s="234"/>
      <c r="C105" s="229"/>
      <c r="D105" s="229"/>
      <c r="E105" s="218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27"/>
      <c r="B106" s="234"/>
      <c r="C106" s="229"/>
      <c r="D106" s="229"/>
      <c r="E106" s="218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27"/>
      <c r="B107" s="234"/>
      <c r="C107" s="229"/>
      <c r="D107" s="229"/>
      <c r="E107" s="218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27"/>
      <c r="B108" s="234"/>
      <c r="C108" s="229"/>
      <c r="D108" s="229"/>
      <c r="E108" s="218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27"/>
      <c r="B109" s="234"/>
      <c r="C109" s="229"/>
      <c r="D109" s="229"/>
      <c r="E109" s="218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27"/>
      <c r="B110" s="234"/>
      <c r="C110" s="229"/>
      <c r="D110" s="229"/>
      <c r="E110" s="218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27"/>
      <c r="B111" s="234"/>
      <c r="C111" s="229"/>
      <c r="D111" s="229"/>
      <c r="E111" s="218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27"/>
      <c r="B112" s="234"/>
      <c r="C112" s="229"/>
      <c r="D112" s="229"/>
      <c r="E112" s="218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27"/>
      <c r="B113" s="234"/>
      <c r="C113" s="229"/>
      <c r="D113" s="229"/>
      <c r="E113" s="218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27"/>
      <c r="B114" s="234"/>
      <c r="C114" s="229"/>
      <c r="D114" s="229"/>
      <c r="E114" s="218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27"/>
      <c r="B115" s="234"/>
      <c r="C115" s="229"/>
      <c r="D115" s="229"/>
      <c r="E115" s="218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27"/>
      <c r="B116" s="234"/>
      <c r="C116" s="229"/>
      <c r="D116" s="229"/>
      <c r="E116" s="218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27"/>
      <c r="B117" s="234"/>
      <c r="C117" s="229"/>
      <c r="D117" s="229"/>
      <c r="E117" s="218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27"/>
      <c r="B118" s="234"/>
      <c r="C118" s="229"/>
      <c r="D118" s="229"/>
      <c r="E118" s="218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27"/>
      <c r="B119" s="234"/>
      <c r="C119" s="229"/>
      <c r="D119" s="229"/>
      <c r="E119" s="218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27"/>
      <c r="B120" s="234"/>
      <c r="C120" s="229"/>
      <c r="D120" s="229"/>
      <c r="E120" s="218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27"/>
      <c r="B121" s="234"/>
      <c r="C121" s="229"/>
      <c r="D121" s="229"/>
      <c r="E121" s="218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27"/>
      <c r="B122" s="234"/>
      <c r="C122" s="229"/>
      <c r="D122" s="229"/>
      <c r="E122" s="218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27"/>
      <c r="B123" s="234"/>
      <c r="C123" s="229"/>
      <c r="D123" s="229"/>
      <c r="E123" s="218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27"/>
      <c r="B124" s="234"/>
      <c r="C124" s="229"/>
      <c r="D124" s="229"/>
      <c r="E124" s="218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27"/>
      <c r="B125" s="234"/>
      <c r="C125" s="229"/>
      <c r="D125" s="229"/>
      <c r="E125" s="218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27"/>
      <c r="B126" s="234"/>
      <c r="C126" s="229"/>
      <c r="D126" s="229"/>
      <c r="E126" s="218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27"/>
      <c r="B127" s="234"/>
      <c r="C127" s="229"/>
      <c r="D127" s="229"/>
      <c r="E127" s="218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27"/>
      <c r="B128" s="234"/>
      <c r="C128" s="229"/>
      <c r="D128" s="229"/>
      <c r="E128" s="218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27"/>
      <c r="B129" s="234"/>
      <c r="C129" s="229"/>
      <c r="D129" s="229"/>
      <c r="E129" s="218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27"/>
      <c r="B130" s="234"/>
      <c r="C130" s="229"/>
      <c r="D130" s="229"/>
      <c r="E130" s="218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27"/>
      <c r="B131" s="234"/>
      <c r="C131" s="229"/>
      <c r="D131" s="229"/>
      <c r="E131" s="218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27"/>
      <c r="B132" s="234"/>
      <c r="C132" s="229"/>
      <c r="D132" s="229"/>
      <c r="E132" s="218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27"/>
      <c r="B133" s="234"/>
      <c r="C133" s="229"/>
      <c r="D133" s="229"/>
      <c r="E133" s="218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27"/>
      <c r="B134" s="234"/>
      <c r="C134" s="229"/>
      <c r="D134" s="229"/>
      <c r="E134" s="218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27"/>
      <c r="B135" s="234"/>
      <c r="C135" s="229"/>
      <c r="D135" s="229"/>
      <c r="E135" s="218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27"/>
      <c r="B136" s="234"/>
      <c r="C136" s="229"/>
      <c r="D136" s="229"/>
      <c r="E136" s="218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27"/>
      <c r="B137" s="234"/>
      <c r="C137" s="229"/>
      <c r="D137" s="229"/>
      <c r="E137" s="218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27"/>
      <c r="B138" s="234"/>
      <c r="C138" s="229"/>
      <c r="D138" s="229"/>
      <c r="E138" s="218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27"/>
      <c r="B139" s="234"/>
      <c r="C139" s="229"/>
      <c r="D139" s="229"/>
      <c r="E139" s="218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27"/>
      <c r="B140" s="234"/>
      <c r="C140" s="229"/>
      <c r="D140" s="229"/>
      <c r="E140" s="218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27"/>
      <c r="B141" s="234"/>
      <c r="C141" s="229"/>
      <c r="D141" s="229"/>
      <c r="E141" s="218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27"/>
      <c r="B142" s="234"/>
      <c r="C142" s="229"/>
      <c r="D142" s="229"/>
      <c r="E142" s="218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27"/>
      <c r="B143" s="234"/>
      <c r="C143" s="229"/>
      <c r="D143" s="229"/>
      <c r="E143" s="218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27"/>
      <c r="B144" s="234"/>
      <c r="C144" s="229"/>
      <c r="D144" s="229"/>
      <c r="E144" s="218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27"/>
      <c r="B145" s="234"/>
      <c r="C145" s="229"/>
      <c r="D145" s="229"/>
      <c r="E145" s="218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27"/>
      <c r="B146" s="234"/>
      <c r="C146" s="229"/>
      <c r="D146" s="229"/>
      <c r="E146" s="218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27"/>
      <c r="B147" s="234"/>
      <c r="C147" s="229"/>
      <c r="D147" s="229"/>
      <c r="E147" s="218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27"/>
      <c r="B148" s="234"/>
      <c r="C148" s="229"/>
      <c r="D148" s="229"/>
      <c r="E148" s="218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27"/>
      <c r="B149" s="234"/>
      <c r="C149" s="229"/>
      <c r="D149" s="229"/>
      <c r="E149" s="218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27"/>
      <c r="B150" s="234"/>
      <c r="C150" s="229"/>
      <c r="D150" s="229"/>
      <c r="E150" s="218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27"/>
      <c r="B151" s="234"/>
      <c r="C151" s="229"/>
      <c r="D151" s="229"/>
      <c r="E151" s="218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27"/>
      <c r="B152" s="234"/>
      <c r="C152" s="229"/>
      <c r="D152" s="229"/>
      <c r="E152" s="218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27"/>
      <c r="B153" s="234"/>
      <c r="C153" s="229"/>
      <c r="D153" s="229"/>
      <c r="E153" s="218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27"/>
      <c r="B154" s="234"/>
      <c r="C154" s="229"/>
      <c r="D154" s="229"/>
      <c r="E154" s="218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27"/>
      <c r="B155" s="234"/>
      <c r="C155" s="229"/>
      <c r="D155" s="229"/>
      <c r="E155" s="218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27"/>
      <c r="B156" s="234"/>
      <c r="C156" s="229"/>
      <c r="D156" s="229"/>
      <c r="E156" s="218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27"/>
      <c r="B157" s="234"/>
      <c r="C157" s="229"/>
      <c r="D157" s="229"/>
      <c r="E157" s="218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27"/>
      <c r="B158" s="234"/>
      <c r="C158" s="229"/>
      <c r="D158" s="229"/>
      <c r="E158" s="218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27"/>
      <c r="B159" s="234"/>
      <c r="C159" s="229"/>
      <c r="D159" s="229"/>
      <c r="E159" s="218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27"/>
      <c r="B160" s="234"/>
      <c r="C160" s="229"/>
      <c r="D160" s="229"/>
      <c r="E160" s="218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27"/>
      <c r="B161" s="234"/>
      <c r="C161" s="229"/>
      <c r="D161" s="229"/>
      <c r="E161" s="218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27"/>
      <c r="B162" s="234"/>
      <c r="C162" s="229"/>
      <c r="D162" s="229"/>
      <c r="E162" s="218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27"/>
      <c r="B163" s="234"/>
      <c r="C163" s="229"/>
      <c r="D163" s="229"/>
      <c r="E163" s="218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27"/>
      <c r="B164" s="234"/>
      <c r="C164" s="229"/>
      <c r="D164" s="229"/>
      <c r="E164" s="218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27"/>
      <c r="B165" s="234"/>
      <c r="C165" s="229"/>
      <c r="D165" s="229"/>
      <c r="E165" s="218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27"/>
      <c r="B166" s="234"/>
      <c r="C166" s="229"/>
      <c r="D166" s="229"/>
      <c r="E166" s="218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27"/>
      <c r="B167" s="234"/>
      <c r="C167" s="229"/>
      <c r="D167" s="229"/>
      <c r="E167" s="218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27"/>
      <c r="B168" s="234"/>
      <c r="C168" s="229"/>
      <c r="D168" s="229"/>
      <c r="E168" s="218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27"/>
      <c r="B169" s="234"/>
      <c r="C169" s="229"/>
      <c r="D169" s="229"/>
      <c r="E169" s="218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27"/>
      <c r="B170" s="234"/>
      <c r="C170" s="229"/>
      <c r="D170" s="229"/>
      <c r="E170" s="218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27"/>
      <c r="B171" s="234"/>
      <c r="C171" s="229"/>
      <c r="D171" s="229"/>
      <c r="E171" s="218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27"/>
      <c r="B172" s="234"/>
      <c r="C172" s="229"/>
      <c r="D172" s="229"/>
      <c r="E172" s="218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67">
    <mergeCell ref="A2:P2"/>
    <mergeCell ref="A3:A4"/>
    <mergeCell ref="B3:B4"/>
    <mergeCell ref="C3:C4"/>
    <mergeCell ref="D3:D4"/>
    <mergeCell ref="E3:E4"/>
    <mergeCell ref="F3:P3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34:A38"/>
    <mergeCell ref="B34:B38"/>
    <mergeCell ref="C34:C38"/>
    <mergeCell ref="D34:D38"/>
    <mergeCell ref="A23:D27"/>
    <mergeCell ref="B28:P28"/>
    <mergeCell ref="A29:A33"/>
    <mergeCell ref="B29:B33"/>
    <mergeCell ref="C29:C33"/>
    <mergeCell ref="D29:D33"/>
    <mergeCell ref="A50:A54"/>
    <mergeCell ref="B50:B54"/>
    <mergeCell ref="C50:C54"/>
    <mergeCell ref="D50:D54"/>
    <mergeCell ref="A39:D43"/>
    <mergeCell ref="B44:P44"/>
    <mergeCell ref="A45:A49"/>
    <mergeCell ref="B45:B49"/>
    <mergeCell ref="C45:C49"/>
    <mergeCell ref="D45:D49"/>
    <mergeCell ref="A55:A59"/>
    <mergeCell ref="B55:B59"/>
    <mergeCell ref="C55:C59"/>
    <mergeCell ref="D55:D59"/>
    <mergeCell ref="A60:A64"/>
    <mergeCell ref="B60:B64"/>
    <mergeCell ref="C60:C64"/>
    <mergeCell ref="D60:D64"/>
    <mergeCell ref="A81:D85"/>
    <mergeCell ref="A65:A69"/>
    <mergeCell ref="B65:B69"/>
    <mergeCell ref="C65:C69"/>
    <mergeCell ref="D65:D69"/>
    <mergeCell ref="A70:D74"/>
    <mergeCell ref="B75:P75"/>
    <mergeCell ref="A76:A80"/>
    <mergeCell ref="B76:B80"/>
    <mergeCell ref="C76:C80"/>
    <mergeCell ref="D76:D80"/>
    <mergeCell ref="B102:E102"/>
    <mergeCell ref="B103:E103"/>
    <mergeCell ref="A86:D90"/>
    <mergeCell ref="B98:E98"/>
    <mergeCell ref="B99:E99"/>
    <mergeCell ref="B100:E100"/>
    <mergeCell ref="B101:E101"/>
  </mergeCells>
  <pageMargins left="0.98425196850393704" right="0.59055118110236227" top="0.98425196850393704" bottom="0.39370078740157483" header="0" footer="0"/>
  <pageSetup paperSize="9" scale="50" firstPageNumber="184" fitToHeight="7" orientation="landscape" useFirstPageNumber="1" r:id="rId1"/>
  <headerFooter>
    <oddFooter>&amp;R&amp;"Times New Roman,обычный"&amp;12&amp;P</oddFooter>
  </headerFooter>
  <rowBreaks count="2" manualBreakCount="2">
    <brk id="27" max="15" man="1"/>
    <brk id="5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T172"/>
  <sheetViews>
    <sheetView view="pageBreakPreview" zoomScale="60" zoomScaleNormal="100" workbookViewId="0">
      <pane xSplit="3" ySplit="7" topLeftCell="D83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F91" sqref="F91"/>
    </sheetView>
  </sheetViews>
  <sheetFormatPr defaultRowHeight="15.75"/>
  <cols>
    <col min="1" max="1" width="6.7109375" style="49" bestFit="1" customWidth="1"/>
    <col min="2" max="2" width="29.140625" style="60" customWidth="1"/>
    <col min="3" max="3" width="17.42578125" style="51" customWidth="1"/>
    <col min="4" max="4" width="25.85546875" style="51" customWidth="1"/>
    <col min="5" max="5" width="25.7109375" style="8" customWidth="1"/>
    <col min="6" max="6" width="14.5703125" style="1" customWidth="1"/>
    <col min="7" max="16" width="11.7109375" style="1" customWidth="1"/>
    <col min="17" max="16384" width="9.140625" style="1"/>
  </cols>
  <sheetData>
    <row r="1" spans="1:17">
      <c r="P1" s="24" t="s">
        <v>90</v>
      </c>
    </row>
    <row r="2" spans="1:17">
      <c r="A2" s="267" t="s">
        <v>81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17.25" customHeight="1">
      <c r="A3" s="269" t="s">
        <v>0</v>
      </c>
      <c r="B3" s="270" t="s">
        <v>70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9.5" customHeight="1">
      <c r="A4" s="269"/>
      <c r="B4" s="270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 ht="20.25" customHeight="1">
      <c r="A5" s="199">
        <v>1</v>
      </c>
      <c r="B5" s="199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2.25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51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5" customFormat="1" ht="15.75" customHeight="1">
      <c r="A8" s="265" t="s">
        <v>33</v>
      </c>
      <c r="B8" s="261" t="s">
        <v>82</v>
      </c>
      <c r="C8" s="262" t="s">
        <v>42</v>
      </c>
      <c r="D8" s="263" t="s">
        <v>72</v>
      </c>
      <c r="E8" s="52" t="s">
        <v>8</v>
      </c>
      <c r="F8" s="53">
        <v>1000</v>
      </c>
      <c r="G8" s="53">
        <v>500</v>
      </c>
      <c r="H8" s="53">
        <v>0</v>
      </c>
      <c r="I8" s="53">
        <v>0</v>
      </c>
      <c r="J8" s="53">
        <v>0</v>
      </c>
      <c r="K8" s="53">
        <v>0</v>
      </c>
      <c r="L8" s="53">
        <v>500</v>
      </c>
      <c r="M8" s="53">
        <v>0</v>
      </c>
      <c r="N8" s="53">
        <v>0</v>
      </c>
      <c r="O8" s="53">
        <v>0</v>
      </c>
      <c r="P8" s="53">
        <v>0</v>
      </c>
      <c r="Q8" s="145"/>
    </row>
    <row r="9" spans="1:17" s="5" customFormat="1">
      <c r="A9" s="265"/>
      <c r="B9" s="261"/>
      <c r="C9" s="262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61"/>
      <c r="C10" s="262"/>
      <c r="D10" s="263"/>
      <c r="E10" s="194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9"/>
    </row>
    <row r="11" spans="1:17" s="4" customFormat="1">
      <c r="A11" s="265"/>
      <c r="B11" s="261"/>
      <c r="C11" s="262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55.5" customHeight="1">
      <c r="A12" s="265"/>
      <c r="B12" s="261"/>
      <c r="C12" s="262"/>
      <c r="D12" s="263"/>
      <c r="E12" s="194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99"/>
    </row>
    <row r="13" spans="1:17" s="5" customFormat="1" ht="23.25" customHeight="1">
      <c r="A13" s="265" t="s">
        <v>35</v>
      </c>
      <c r="B13" s="273" t="s">
        <v>39</v>
      </c>
      <c r="C13" s="262" t="s">
        <v>41</v>
      </c>
      <c r="D13" s="263" t="s">
        <v>37</v>
      </c>
      <c r="E13" s="52" t="s">
        <v>8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45"/>
    </row>
    <row r="14" spans="1:17" s="5" customFormat="1">
      <c r="A14" s="265"/>
      <c r="B14" s="273"/>
      <c r="C14" s="262"/>
      <c r="D14" s="263"/>
      <c r="E14" s="194" t="s">
        <v>13</v>
      </c>
      <c r="F14" s="9">
        <v>0</v>
      </c>
      <c r="G14" s="9">
        <v>0</v>
      </c>
      <c r="H14" s="9">
        <v>0</v>
      </c>
      <c r="I14" s="9">
        <v>0</v>
      </c>
      <c r="J14" s="9"/>
      <c r="K14" s="9"/>
      <c r="L14" s="9"/>
      <c r="M14" s="9"/>
      <c r="N14" s="9"/>
      <c r="O14" s="9"/>
      <c r="P14" s="9"/>
      <c r="Q14" s="145"/>
    </row>
    <row r="15" spans="1:17" s="4" customFormat="1" ht="31.5" customHeight="1">
      <c r="A15" s="265"/>
      <c r="B15" s="273"/>
      <c r="C15" s="262"/>
      <c r="D15" s="263"/>
      <c r="E15" s="194" t="s">
        <v>2</v>
      </c>
      <c r="F15" s="9">
        <v>0</v>
      </c>
      <c r="G15" s="9">
        <v>0</v>
      </c>
      <c r="H15" s="9">
        <v>0</v>
      </c>
      <c r="I15" s="9">
        <v>0</v>
      </c>
      <c r="J15" s="9"/>
      <c r="K15" s="9"/>
      <c r="L15" s="9"/>
      <c r="M15" s="9"/>
      <c r="N15" s="9"/>
      <c r="O15" s="9"/>
      <c r="P15" s="9"/>
      <c r="Q15" s="99"/>
    </row>
    <row r="16" spans="1:17" s="4" customFormat="1" ht="19.5" customHeight="1">
      <c r="A16" s="265"/>
      <c r="B16" s="273"/>
      <c r="C16" s="262"/>
      <c r="D16" s="263"/>
      <c r="E16" s="194" t="s">
        <v>12</v>
      </c>
      <c r="F16" s="9">
        <v>0</v>
      </c>
      <c r="G16" s="9">
        <v>0</v>
      </c>
      <c r="H16" s="9">
        <v>0</v>
      </c>
      <c r="I16" s="9">
        <v>0</v>
      </c>
      <c r="J16" s="9"/>
      <c r="K16" s="9"/>
      <c r="L16" s="9"/>
      <c r="M16" s="9"/>
      <c r="N16" s="9"/>
      <c r="O16" s="9"/>
      <c r="P16" s="9"/>
      <c r="Q16" s="99"/>
    </row>
    <row r="17" spans="1:17" s="4" customFormat="1" ht="123.75" customHeight="1">
      <c r="A17" s="265"/>
      <c r="B17" s="273"/>
      <c r="C17" s="262"/>
      <c r="D17" s="263"/>
      <c r="E17" s="194" t="s">
        <v>3</v>
      </c>
      <c r="F17" s="9">
        <v>0</v>
      </c>
      <c r="G17" s="9">
        <v>0</v>
      </c>
      <c r="H17" s="9">
        <v>0</v>
      </c>
      <c r="I17" s="9">
        <v>0</v>
      </c>
      <c r="J17" s="9"/>
      <c r="K17" s="9"/>
      <c r="L17" s="9"/>
      <c r="M17" s="9"/>
      <c r="N17" s="9"/>
      <c r="O17" s="9"/>
      <c r="P17" s="9"/>
      <c r="Q17" s="99"/>
    </row>
    <row r="18" spans="1:17" s="5" customFormat="1">
      <c r="A18" s="265" t="s">
        <v>36</v>
      </c>
      <c r="B18" s="261" t="s">
        <v>40</v>
      </c>
      <c r="C18" s="262" t="s">
        <v>41</v>
      </c>
      <c r="D18" s="263" t="s">
        <v>37</v>
      </c>
      <c r="E18" s="52" t="s">
        <v>8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145"/>
    </row>
    <row r="19" spans="1:17" s="5" customFormat="1">
      <c r="A19" s="265"/>
      <c r="B19" s="261"/>
      <c r="C19" s="262"/>
      <c r="D19" s="263"/>
      <c r="E19" s="194" t="s">
        <v>13</v>
      </c>
      <c r="F19" s="9">
        <v>0</v>
      </c>
      <c r="G19" s="9">
        <v>0</v>
      </c>
      <c r="H19" s="9">
        <v>0</v>
      </c>
      <c r="I19" s="9">
        <v>0</v>
      </c>
      <c r="J19" s="9"/>
      <c r="K19" s="9"/>
      <c r="L19" s="9"/>
      <c r="M19" s="9"/>
      <c r="N19" s="9"/>
      <c r="O19" s="9"/>
      <c r="P19" s="9"/>
      <c r="Q19" s="145"/>
    </row>
    <row r="20" spans="1:17" s="4" customFormat="1">
      <c r="A20" s="265"/>
      <c r="B20" s="261"/>
      <c r="C20" s="262"/>
      <c r="D20" s="263"/>
      <c r="E20" s="194" t="s">
        <v>2</v>
      </c>
      <c r="F20" s="9">
        <v>0</v>
      </c>
      <c r="G20" s="9">
        <v>0</v>
      </c>
      <c r="H20" s="9">
        <v>0</v>
      </c>
      <c r="I20" s="9">
        <v>0</v>
      </c>
      <c r="J20" s="9"/>
      <c r="K20" s="9"/>
      <c r="L20" s="9"/>
      <c r="M20" s="9"/>
      <c r="N20" s="9"/>
      <c r="O20" s="9"/>
      <c r="P20" s="9"/>
      <c r="Q20" s="99"/>
    </row>
    <row r="21" spans="1:17" s="4" customFormat="1" ht="27.75" customHeight="1">
      <c r="A21" s="265"/>
      <c r="B21" s="261"/>
      <c r="C21" s="262"/>
      <c r="D21" s="263"/>
      <c r="E21" s="194" t="s">
        <v>12</v>
      </c>
      <c r="F21" s="9">
        <v>0</v>
      </c>
      <c r="G21" s="9">
        <v>0</v>
      </c>
      <c r="H21" s="9">
        <v>0</v>
      </c>
      <c r="I21" s="9">
        <v>0</v>
      </c>
      <c r="J21" s="9"/>
      <c r="K21" s="9"/>
      <c r="L21" s="9"/>
      <c r="M21" s="9"/>
      <c r="N21" s="9"/>
      <c r="O21" s="9"/>
      <c r="P21" s="9"/>
      <c r="Q21" s="99"/>
    </row>
    <row r="22" spans="1:17" s="4" customFormat="1" ht="204" customHeight="1">
      <c r="A22" s="265"/>
      <c r="B22" s="261"/>
      <c r="C22" s="262"/>
      <c r="D22" s="263"/>
      <c r="E22" s="194" t="s">
        <v>3</v>
      </c>
      <c r="F22" s="9">
        <v>0</v>
      </c>
      <c r="G22" s="9">
        <v>0</v>
      </c>
      <c r="H22" s="9">
        <v>0</v>
      </c>
      <c r="I22" s="9">
        <v>0</v>
      </c>
      <c r="J22" s="9"/>
      <c r="K22" s="9"/>
      <c r="L22" s="9"/>
      <c r="M22" s="9"/>
      <c r="N22" s="9"/>
      <c r="O22" s="9"/>
      <c r="P22" s="9"/>
      <c r="Q22" s="99"/>
    </row>
    <row r="23" spans="1:17" s="5" customFormat="1">
      <c r="A23" s="266" t="s">
        <v>38</v>
      </c>
      <c r="B23" s="266"/>
      <c r="C23" s="266"/>
      <c r="D23" s="266"/>
      <c r="E23" s="54" t="s">
        <v>8</v>
      </c>
      <c r="F23" s="55">
        <v>1000</v>
      </c>
      <c r="G23" s="55">
        <v>500</v>
      </c>
      <c r="H23" s="55">
        <v>0</v>
      </c>
      <c r="I23" s="55">
        <v>0</v>
      </c>
      <c r="J23" s="55">
        <v>0</v>
      </c>
      <c r="K23" s="55">
        <v>0</v>
      </c>
      <c r="L23" s="55">
        <v>500</v>
      </c>
      <c r="M23" s="55">
        <v>0</v>
      </c>
      <c r="N23" s="55">
        <v>0</v>
      </c>
      <c r="O23" s="55">
        <v>0</v>
      </c>
      <c r="P23" s="55">
        <v>0</v>
      </c>
      <c r="Q23" s="145"/>
    </row>
    <row r="24" spans="1:17" s="5" customFormat="1">
      <c r="A24" s="266"/>
      <c r="B24" s="266"/>
      <c r="C24" s="266"/>
      <c r="D24" s="266"/>
      <c r="E24" s="194" t="s">
        <v>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145"/>
    </row>
    <row r="25" spans="1:17" s="4" customFormat="1">
      <c r="A25" s="266"/>
      <c r="B25" s="266"/>
      <c r="C25" s="266"/>
      <c r="D25" s="266"/>
      <c r="E25" s="194" t="s">
        <v>2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9"/>
    </row>
    <row r="26" spans="1:17" s="4" customFormat="1">
      <c r="A26" s="266"/>
      <c r="B26" s="266"/>
      <c r="C26" s="266"/>
      <c r="D26" s="266"/>
      <c r="E26" s="194" t="s">
        <v>12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9"/>
    </row>
    <row r="27" spans="1:17" s="4" customFormat="1" ht="31.5">
      <c r="A27" s="266"/>
      <c r="B27" s="266"/>
      <c r="C27" s="266"/>
      <c r="D27" s="266"/>
      <c r="E27" s="194" t="s">
        <v>3</v>
      </c>
      <c r="F27" s="9">
        <v>1000</v>
      </c>
      <c r="G27" s="9">
        <v>500</v>
      </c>
      <c r="H27" s="9">
        <v>0</v>
      </c>
      <c r="I27" s="9">
        <v>0</v>
      </c>
      <c r="J27" s="9">
        <v>0</v>
      </c>
      <c r="K27" s="9">
        <v>0</v>
      </c>
      <c r="L27" s="9">
        <v>500</v>
      </c>
      <c r="M27" s="9">
        <v>0</v>
      </c>
      <c r="N27" s="9">
        <v>0</v>
      </c>
      <c r="O27" s="9">
        <v>0</v>
      </c>
      <c r="P27" s="9">
        <v>0</v>
      </c>
      <c r="Q27" s="99"/>
    </row>
    <row r="28" spans="1:17" ht="15.75" customHeight="1">
      <c r="A28" s="198"/>
      <c r="B28" s="264" t="s">
        <v>53</v>
      </c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156"/>
    </row>
    <row r="29" spans="1:17" s="5" customFormat="1" ht="31.5" customHeight="1">
      <c r="A29" s="265" t="s">
        <v>10</v>
      </c>
      <c r="B29" s="273" t="s">
        <v>203</v>
      </c>
      <c r="C29" s="262" t="s">
        <v>41</v>
      </c>
      <c r="D29" s="263" t="s">
        <v>34</v>
      </c>
      <c r="E29" s="52" t="s">
        <v>8</v>
      </c>
      <c r="F29" s="53">
        <v>80</v>
      </c>
      <c r="G29" s="53">
        <v>0</v>
      </c>
      <c r="H29" s="53">
        <v>32</v>
      </c>
      <c r="I29" s="53">
        <v>48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145"/>
    </row>
    <row r="30" spans="1:17" s="5" customFormat="1" ht="18.75" customHeight="1">
      <c r="A30" s="265"/>
      <c r="B30" s="273"/>
      <c r="C30" s="262"/>
      <c r="D30" s="263"/>
      <c r="E30" s="194" t="s">
        <v>13</v>
      </c>
      <c r="F30" s="9">
        <v>0</v>
      </c>
      <c r="G30" s="41">
        <v>0</v>
      </c>
      <c r="H30" s="41">
        <v>0</v>
      </c>
      <c r="I30" s="41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145"/>
    </row>
    <row r="31" spans="1:17" s="4" customFormat="1" ht="18.75" customHeight="1">
      <c r="A31" s="265"/>
      <c r="B31" s="273"/>
      <c r="C31" s="262"/>
      <c r="D31" s="263"/>
      <c r="E31" s="194" t="s">
        <v>2</v>
      </c>
      <c r="F31" s="9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99"/>
    </row>
    <row r="32" spans="1:17" s="4" customFormat="1" ht="18.75" customHeight="1">
      <c r="A32" s="265"/>
      <c r="B32" s="273"/>
      <c r="C32" s="262"/>
      <c r="D32" s="263"/>
      <c r="E32" s="194" t="s">
        <v>12</v>
      </c>
      <c r="F32" s="9">
        <v>80</v>
      </c>
      <c r="G32" s="42">
        <v>0</v>
      </c>
      <c r="H32" s="9">
        <v>32</v>
      </c>
      <c r="I32" s="9">
        <v>48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99"/>
    </row>
    <row r="33" spans="1:46" s="4" customFormat="1" ht="35.25" customHeight="1">
      <c r="A33" s="265"/>
      <c r="B33" s="273"/>
      <c r="C33" s="262"/>
      <c r="D33" s="263"/>
      <c r="E33" s="194" t="s">
        <v>3</v>
      </c>
      <c r="F33" s="9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99"/>
    </row>
    <row r="34" spans="1:46" s="5" customFormat="1" ht="31.5" customHeight="1">
      <c r="A34" s="295" t="s">
        <v>374</v>
      </c>
      <c r="B34" s="296" t="s">
        <v>375</v>
      </c>
      <c r="C34" s="297" t="s">
        <v>94</v>
      </c>
      <c r="D34" s="298" t="s">
        <v>37</v>
      </c>
      <c r="E34" s="52" t="s">
        <v>8</v>
      </c>
      <c r="F34" s="53">
        <v>8500</v>
      </c>
      <c r="G34" s="53">
        <v>7700</v>
      </c>
      <c r="H34" s="53">
        <v>800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145"/>
    </row>
    <row r="35" spans="1:46" s="5" customFormat="1" ht="18.75" customHeight="1">
      <c r="A35" s="295"/>
      <c r="B35" s="296"/>
      <c r="C35" s="297"/>
      <c r="D35" s="298"/>
      <c r="E35" s="194" t="s">
        <v>13</v>
      </c>
      <c r="F35" s="9">
        <v>0</v>
      </c>
      <c r="G35" s="41">
        <v>0</v>
      </c>
      <c r="H35" s="41">
        <v>0</v>
      </c>
      <c r="I35" s="41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145"/>
    </row>
    <row r="36" spans="1:46" s="4" customFormat="1" ht="18.75" customHeight="1">
      <c r="A36" s="295"/>
      <c r="B36" s="296"/>
      <c r="C36" s="297"/>
      <c r="D36" s="298"/>
      <c r="E36" s="194" t="s">
        <v>2</v>
      </c>
      <c r="F36" s="9">
        <v>7816</v>
      </c>
      <c r="G36" s="41">
        <v>7080</v>
      </c>
      <c r="H36" s="41">
        <v>736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99"/>
    </row>
    <row r="37" spans="1:46" s="4" customFormat="1" ht="18.75" customHeight="1">
      <c r="A37" s="295"/>
      <c r="B37" s="296"/>
      <c r="C37" s="297"/>
      <c r="D37" s="298"/>
      <c r="E37" s="194" t="s">
        <v>12</v>
      </c>
      <c r="F37" s="9">
        <v>684</v>
      </c>
      <c r="G37" s="42">
        <v>620</v>
      </c>
      <c r="H37" s="9">
        <v>64</v>
      </c>
      <c r="I37" s="9"/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99"/>
    </row>
    <row r="38" spans="1:46" s="4" customFormat="1" ht="35.25" customHeight="1">
      <c r="A38" s="295"/>
      <c r="B38" s="296"/>
      <c r="C38" s="297"/>
      <c r="D38" s="298"/>
      <c r="E38" s="194" t="s">
        <v>3</v>
      </c>
      <c r="F38" s="9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99"/>
    </row>
    <row r="39" spans="1:46" s="5" customFormat="1">
      <c r="A39" s="266" t="s">
        <v>32</v>
      </c>
      <c r="B39" s="266"/>
      <c r="C39" s="266"/>
      <c r="D39" s="266"/>
      <c r="E39" s="54" t="s">
        <v>8</v>
      </c>
      <c r="F39" s="55">
        <v>8580</v>
      </c>
      <c r="G39" s="55">
        <v>7700</v>
      </c>
      <c r="H39" s="55">
        <v>832</v>
      </c>
      <c r="I39" s="55">
        <v>48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145"/>
    </row>
    <row r="40" spans="1:46" s="5" customFormat="1">
      <c r="A40" s="266"/>
      <c r="B40" s="266"/>
      <c r="C40" s="266"/>
      <c r="D40" s="266"/>
      <c r="E40" s="194" t="s">
        <v>13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145"/>
    </row>
    <row r="41" spans="1:46" s="4" customFormat="1">
      <c r="A41" s="266"/>
      <c r="B41" s="266"/>
      <c r="C41" s="266"/>
      <c r="D41" s="266"/>
      <c r="E41" s="194" t="s">
        <v>2</v>
      </c>
      <c r="F41" s="9">
        <v>7816</v>
      </c>
      <c r="G41" s="9">
        <v>7080</v>
      </c>
      <c r="H41" s="9">
        <v>736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9"/>
    </row>
    <row r="42" spans="1:46" s="4" customFormat="1">
      <c r="A42" s="266"/>
      <c r="B42" s="266"/>
      <c r="C42" s="266"/>
      <c r="D42" s="266"/>
      <c r="E42" s="194" t="s">
        <v>12</v>
      </c>
      <c r="F42" s="9">
        <v>764</v>
      </c>
      <c r="G42" s="9">
        <v>620</v>
      </c>
      <c r="H42" s="9">
        <v>96</v>
      </c>
      <c r="I42" s="9">
        <v>48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9"/>
    </row>
    <row r="43" spans="1:46" s="4" customFormat="1" ht="31.5">
      <c r="A43" s="266"/>
      <c r="B43" s="266"/>
      <c r="C43" s="266"/>
      <c r="D43" s="266"/>
      <c r="E43" s="194" t="s">
        <v>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9"/>
    </row>
    <row r="44" spans="1:46">
      <c r="A44" s="198"/>
      <c r="B44" s="264" t="s">
        <v>52</v>
      </c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156"/>
    </row>
    <row r="45" spans="1:46" s="43" customFormat="1" ht="18.75" customHeight="1">
      <c r="A45" s="271" t="s">
        <v>16</v>
      </c>
      <c r="B45" s="272" t="s">
        <v>83</v>
      </c>
      <c r="C45" s="259" t="s">
        <v>7</v>
      </c>
      <c r="D45" s="263"/>
      <c r="E45" s="56" t="s">
        <v>8</v>
      </c>
      <c r="F45" s="57">
        <v>107000</v>
      </c>
      <c r="G45" s="57">
        <v>0</v>
      </c>
      <c r="H45" s="57">
        <v>30000</v>
      </c>
      <c r="I45" s="57">
        <v>30000</v>
      </c>
      <c r="J45" s="57">
        <v>47000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135">
        <v>60000</v>
      </c>
      <c r="R45" s="135">
        <v>47000</v>
      </c>
      <c r="S45" s="135">
        <v>0</v>
      </c>
      <c r="T45" s="136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8">
        <v>0</v>
      </c>
      <c r="AS45" s="138" t="e">
        <v>#DIV/0!</v>
      </c>
      <c r="AT45" s="139"/>
    </row>
    <row r="46" spans="1:46" s="4" customFormat="1" ht="18.75" customHeight="1">
      <c r="A46" s="271"/>
      <c r="B46" s="272"/>
      <c r="C46" s="259"/>
      <c r="D46" s="263"/>
      <c r="E46" s="194" t="s">
        <v>13</v>
      </c>
      <c r="F46" s="9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v>0</v>
      </c>
      <c r="R46" s="9">
        <v>0</v>
      </c>
      <c r="S46" s="9">
        <v>0</v>
      </c>
      <c r="T46" s="111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97"/>
      <c r="AS46" s="97"/>
      <c r="AT46" s="99"/>
    </row>
    <row r="47" spans="1:46" s="4" customFormat="1" ht="18.75" customHeight="1">
      <c r="A47" s="271"/>
      <c r="B47" s="272"/>
      <c r="C47" s="259"/>
      <c r="D47" s="263"/>
      <c r="E47" s="194" t="s">
        <v>2</v>
      </c>
      <c r="F47" s="9">
        <v>98440</v>
      </c>
      <c r="G47" s="12">
        <v>0</v>
      </c>
      <c r="H47" s="12">
        <v>27600</v>
      </c>
      <c r="I47" s="12">
        <v>27600</v>
      </c>
      <c r="J47" s="12">
        <v>43240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">
        <v>55200</v>
      </c>
      <c r="R47" s="9">
        <v>43240</v>
      </c>
      <c r="S47" s="9">
        <v>0</v>
      </c>
      <c r="T47" s="111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99"/>
    </row>
    <row r="48" spans="1:46" s="4" customFormat="1" ht="18.75" customHeight="1">
      <c r="A48" s="271"/>
      <c r="B48" s="272"/>
      <c r="C48" s="259"/>
      <c r="D48" s="263"/>
      <c r="E48" s="194" t="s">
        <v>12</v>
      </c>
      <c r="F48" s="9">
        <v>8560</v>
      </c>
      <c r="G48" s="12">
        <v>0</v>
      </c>
      <c r="H48" s="12">
        <v>2400</v>
      </c>
      <c r="I48" s="12">
        <v>2400</v>
      </c>
      <c r="J48" s="12">
        <v>3760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">
        <v>4800</v>
      </c>
      <c r="R48" s="9">
        <v>3760</v>
      </c>
      <c r="S48" s="9">
        <v>0</v>
      </c>
      <c r="T48" s="111"/>
      <c r="U48" s="140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40"/>
      <c r="AG48" s="140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140"/>
      <c r="AS48" s="140"/>
      <c r="AT48" s="99"/>
    </row>
    <row r="49" spans="1:46" s="4" customFormat="1" ht="39" customHeight="1">
      <c r="A49" s="271"/>
      <c r="B49" s="272"/>
      <c r="C49" s="259"/>
      <c r="D49" s="263"/>
      <c r="E49" s="194" t="s">
        <v>3</v>
      </c>
      <c r="F49" s="9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9">
        <v>0</v>
      </c>
      <c r="R49" s="9">
        <v>0</v>
      </c>
      <c r="S49" s="9">
        <v>0</v>
      </c>
      <c r="T49" s="111"/>
      <c r="U49" s="140"/>
      <c r="V49" s="97"/>
      <c r="W49" s="97"/>
      <c r="X49" s="97"/>
      <c r="Y49" s="97"/>
      <c r="Z49" s="140"/>
      <c r="AA49" s="97"/>
      <c r="AB49" s="97"/>
      <c r="AC49" s="97"/>
      <c r="AD49" s="97"/>
      <c r="AE49" s="97"/>
      <c r="AF49" s="140"/>
      <c r="AG49" s="140"/>
      <c r="AH49" s="97"/>
      <c r="AI49" s="97"/>
      <c r="AJ49" s="97"/>
      <c r="AK49" s="97"/>
      <c r="AL49" s="140"/>
      <c r="AM49" s="97"/>
      <c r="AN49" s="97"/>
      <c r="AO49" s="97"/>
      <c r="AP49" s="97"/>
      <c r="AQ49" s="97"/>
      <c r="AR49" s="140"/>
      <c r="AS49" s="140"/>
      <c r="AT49" s="99"/>
    </row>
    <row r="50" spans="1:46" s="4" customFormat="1" ht="31.5" customHeight="1">
      <c r="A50" s="265" t="s">
        <v>23</v>
      </c>
      <c r="B50" s="261" t="s">
        <v>376</v>
      </c>
      <c r="C50" s="262" t="s">
        <v>64</v>
      </c>
      <c r="D50" s="263" t="s">
        <v>72</v>
      </c>
      <c r="E50" s="52" t="s">
        <v>8</v>
      </c>
      <c r="F50" s="53">
        <v>107000</v>
      </c>
      <c r="G50" s="53">
        <v>0</v>
      </c>
      <c r="H50" s="53">
        <v>30000</v>
      </c>
      <c r="I50" s="53">
        <v>30000</v>
      </c>
      <c r="J50" s="53">
        <v>47000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141">
        <v>60000</v>
      </c>
      <c r="R50" s="141">
        <v>47000</v>
      </c>
      <c r="S50" s="141">
        <v>0</v>
      </c>
      <c r="T50" s="142" t="s">
        <v>377</v>
      </c>
      <c r="U50" s="143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3"/>
      <c r="AG50" s="143"/>
      <c r="AH50" s="144"/>
      <c r="AI50" s="144"/>
      <c r="AJ50" s="144"/>
      <c r="AK50" s="144"/>
      <c r="AL50" s="144"/>
      <c r="AM50" s="144"/>
      <c r="AN50" s="144"/>
      <c r="AO50" s="144"/>
      <c r="AP50" s="144"/>
      <c r="AQ50" s="143"/>
      <c r="AR50" s="144">
        <v>0</v>
      </c>
      <c r="AS50" s="144" t="e">
        <v>#DIV/0!</v>
      </c>
      <c r="AT50" s="145"/>
    </row>
    <row r="51" spans="1:46" s="4" customFormat="1" ht="21.75" customHeight="1">
      <c r="A51" s="265"/>
      <c r="B51" s="261"/>
      <c r="C51" s="262"/>
      <c r="D51" s="263"/>
      <c r="E51" s="194" t="s">
        <v>13</v>
      </c>
      <c r="F51" s="9">
        <v>0</v>
      </c>
      <c r="G51" s="9"/>
      <c r="H51" s="42"/>
      <c r="I51" s="42"/>
      <c r="J51" s="42"/>
      <c r="K51" s="12"/>
      <c r="L51" s="12"/>
      <c r="M51" s="12"/>
      <c r="N51" s="12"/>
      <c r="O51" s="12"/>
      <c r="P51" s="12"/>
      <c r="Q51" s="12">
        <v>0</v>
      </c>
      <c r="R51" s="12">
        <v>0</v>
      </c>
      <c r="S51" s="12">
        <v>0</v>
      </c>
      <c r="T51" s="108" t="s">
        <v>378</v>
      </c>
      <c r="U51" s="140"/>
      <c r="V51" s="97"/>
      <c r="W51" s="97"/>
      <c r="X51" s="97"/>
      <c r="Y51" s="97"/>
      <c r="Z51" s="140"/>
      <c r="AA51" s="97"/>
      <c r="AB51" s="97"/>
      <c r="AC51" s="97"/>
      <c r="AD51" s="97"/>
      <c r="AE51" s="97"/>
      <c r="AF51" s="140"/>
      <c r="AG51" s="140"/>
      <c r="AH51" s="97"/>
      <c r="AI51" s="97"/>
      <c r="AJ51" s="97"/>
      <c r="AK51" s="97"/>
      <c r="AL51" s="140"/>
      <c r="AM51" s="97"/>
      <c r="AN51" s="97"/>
      <c r="AO51" s="97"/>
      <c r="AP51" s="97"/>
      <c r="AQ51" s="97"/>
      <c r="AR51" s="97"/>
      <c r="AS51" s="97"/>
      <c r="AT51" s="99"/>
    </row>
    <row r="52" spans="1:46" s="4" customFormat="1" ht="20.25" customHeight="1">
      <c r="A52" s="265"/>
      <c r="B52" s="261"/>
      <c r="C52" s="262"/>
      <c r="D52" s="263"/>
      <c r="E52" s="194" t="s">
        <v>2</v>
      </c>
      <c r="F52" s="9">
        <v>98440</v>
      </c>
      <c r="G52" s="9"/>
      <c r="H52" s="42">
        <v>27600</v>
      </c>
      <c r="I52" s="42">
        <v>27600</v>
      </c>
      <c r="J52" s="42">
        <v>43240</v>
      </c>
      <c r="K52" s="9"/>
      <c r="L52" s="9"/>
      <c r="M52" s="9"/>
      <c r="N52" s="9"/>
      <c r="O52" s="9"/>
      <c r="P52" s="9"/>
      <c r="Q52" s="9">
        <v>55200</v>
      </c>
      <c r="R52" s="9">
        <v>43240</v>
      </c>
      <c r="S52" s="9">
        <v>0</v>
      </c>
      <c r="T52" s="108" t="s">
        <v>379</v>
      </c>
      <c r="U52" s="140"/>
      <c r="V52" s="97"/>
      <c r="W52" s="97"/>
      <c r="X52" s="97"/>
      <c r="Y52" s="97"/>
      <c r="Z52" s="140"/>
      <c r="AA52" s="97"/>
      <c r="AB52" s="97"/>
      <c r="AC52" s="97"/>
      <c r="AD52" s="97"/>
      <c r="AE52" s="97"/>
      <c r="AF52" s="140"/>
      <c r="AG52" s="140"/>
      <c r="AH52" s="97"/>
      <c r="AI52" s="97"/>
      <c r="AJ52" s="97"/>
      <c r="AK52" s="97"/>
      <c r="AL52" s="140"/>
      <c r="AM52" s="97"/>
      <c r="AN52" s="97"/>
      <c r="AO52" s="97"/>
      <c r="AP52" s="97"/>
      <c r="AQ52" s="97"/>
      <c r="AR52" s="97"/>
      <c r="AS52" s="97"/>
      <c r="AT52" s="99"/>
    </row>
    <row r="53" spans="1:46" s="4" customFormat="1">
      <c r="A53" s="265"/>
      <c r="B53" s="261"/>
      <c r="C53" s="262"/>
      <c r="D53" s="263"/>
      <c r="E53" s="194" t="s">
        <v>12</v>
      </c>
      <c r="F53" s="9">
        <v>8560</v>
      </c>
      <c r="G53" s="9"/>
      <c r="H53" s="42">
        <v>2400</v>
      </c>
      <c r="I53" s="42">
        <v>2400</v>
      </c>
      <c r="J53" s="42">
        <v>3760</v>
      </c>
      <c r="K53" s="9"/>
      <c r="L53" s="9"/>
      <c r="M53" s="9"/>
      <c r="N53" s="9"/>
      <c r="O53" s="9"/>
      <c r="P53" s="9"/>
      <c r="Q53" s="9">
        <v>4800</v>
      </c>
      <c r="R53" s="9">
        <v>3760</v>
      </c>
      <c r="S53" s="9">
        <v>0</v>
      </c>
      <c r="T53" s="111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9"/>
    </row>
    <row r="54" spans="1:46" s="4" customFormat="1" ht="31.5">
      <c r="A54" s="265"/>
      <c r="B54" s="261"/>
      <c r="C54" s="262"/>
      <c r="D54" s="263"/>
      <c r="E54" s="194" t="s">
        <v>3</v>
      </c>
      <c r="F54" s="9">
        <v>0</v>
      </c>
      <c r="G54" s="9"/>
      <c r="H54" s="42"/>
      <c r="I54" s="146"/>
      <c r="J54" s="42"/>
      <c r="K54" s="9"/>
      <c r="L54" s="9"/>
      <c r="M54" s="9"/>
      <c r="N54" s="9"/>
      <c r="O54" s="9"/>
      <c r="P54" s="9"/>
      <c r="Q54" s="9">
        <v>0</v>
      </c>
      <c r="R54" s="9">
        <v>0</v>
      </c>
      <c r="S54" s="9">
        <v>0</v>
      </c>
      <c r="T54" s="111"/>
      <c r="U54" s="140"/>
      <c r="V54" s="97"/>
      <c r="W54" s="97"/>
      <c r="X54" s="97"/>
      <c r="Y54" s="97"/>
      <c r="Z54" s="140"/>
      <c r="AA54" s="97"/>
      <c r="AB54" s="97"/>
      <c r="AC54" s="97"/>
      <c r="AD54" s="97"/>
      <c r="AE54" s="97"/>
      <c r="AF54" s="140"/>
      <c r="AG54" s="140"/>
      <c r="AH54" s="97"/>
      <c r="AI54" s="97"/>
      <c r="AJ54" s="97"/>
      <c r="AK54" s="97"/>
      <c r="AL54" s="140"/>
      <c r="AM54" s="97"/>
      <c r="AN54" s="97"/>
      <c r="AO54" s="97"/>
      <c r="AP54" s="97"/>
      <c r="AQ54" s="97"/>
      <c r="AR54" s="9"/>
      <c r="AS54" s="9"/>
      <c r="AT54" s="99"/>
    </row>
    <row r="55" spans="1:46" s="4" customFormat="1" ht="18.75" customHeight="1">
      <c r="A55" s="271" t="s">
        <v>17</v>
      </c>
      <c r="B55" s="272" t="s">
        <v>84</v>
      </c>
      <c r="C55" s="259"/>
      <c r="D55" s="263"/>
      <c r="E55" s="56" t="s">
        <v>8</v>
      </c>
      <c r="F55" s="57">
        <v>112596</v>
      </c>
      <c r="G55" s="57">
        <v>0</v>
      </c>
      <c r="H55" s="57">
        <v>0</v>
      </c>
      <c r="I55" s="57">
        <v>14550</v>
      </c>
      <c r="J55" s="57">
        <v>17550</v>
      </c>
      <c r="K55" s="57">
        <v>16200</v>
      </c>
      <c r="L55" s="57">
        <v>16200</v>
      </c>
      <c r="M55" s="57">
        <v>16200</v>
      </c>
      <c r="N55" s="57">
        <v>16200</v>
      </c>
      <c r="O55" s="57">
        <v>15696</v>
      </c>
      <c r="P55" s="57">
        <v>0</v>
      </c>
      <c r="Q55" s="135">
        <v>16950</v>
      </c>
      <c r="R55" s="135">
        <v>98046</v>
      </c>
      <c r="S55" s="135">
        <v>0</v>
      </c>
      <c r="T55" s="147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37"/>
      <c r="AS55" s="137"/>
      <c r="AT55" s="149"/>
    </row>
    <row r="56" spans="1:46" s="4" customFormat="1" ht="18.75" customHeight="1">
      <c r="A56" s="271"/>
      <c r="B56" s="272"/>
      <c r="C56" s="259"/>
      <c r="D56" s="263"/>
      <c r="E56" s="194" t="s">
        <v>13</v>
      </c>
      <c r="F56" s="12">
        <v>20832</v>
      </c>
      <c r="G56" s="9">
        <v>0</v>
      </c>
      <c r="H56" s="9">
        <v>0</v>
      </c>
      <c r="I56" s="12">
        <v>2910</v>
      </c>
      <c r="J56" s="12">
        <v>3510</v>
      </c>
      <c r="K56" s="12">
        <v>3240</v>
      </c>
      <c r="L56" s="12">
        <v>3240</v>
      </c>
      <c r="M56" s="12">
        <v>3240</v>
      </c>
      <c r="N56" s="12">
        <v>3240</v>
      </c>
      <c r="O56" s="12">
        <v>1452</v>
      </c>
      <c r="P56" s="12">
        <v>0</v>
      </c>
      <c r="Q56" s="9">
        <v>3390</v>
      </c>
      <c r="R56" s="9">
        <v>17922</v>
      </c>
      <c r="S56" s="9">
        <v>0</v>
      </c>
      <c r="T56" s="108"/>
      <c r="U56" s="140"/>
      <c r="V56" s="97"/>
      <c r="W56" s="97"/>
      <c r="X56" s="97"/>
      <c r="Y56" s="97"/>
      <c r="Z56" s="140"/>
      <c r="AA56" s="97"/>
      <c r="AB56" s="97"/>
      <c r="AC56" s="97"/>
      <c r="AD56" s="97"/>
      <c r="AE56" s="97"/>
      <c r="AF56" s="140"/>
      <c r="AG56" s="140"/>
      <c r="AH56" s="97"/>
      <c r="AI56" s="97"/>
      <c r="AJ56" s="97"/>
      <c r="AK56" s="97"/>
      <c r="AL56" s="140"/>
      <c r="AM56" s="97"/>
      <c r="AN56" s="97"/>
      <c r="AO56" s="97"/>
      <c r="AP56" s="97"/>
      <c r="AQ56" s="97"/>
      <c r="AR56" s="140"/>
      <c r="AS56" s="140"/>
      <c r="AT56" s="99"/>
    </row>
    <row r="57" spans="1:46" s="4" customFormat="1" ht="18.75" customHeight="1">
      <c r="A57" s="271"/>
      <c r="B57" s="272"/>
      <c r="C57" s="259"/>
      <c r="D57" s="263"/>
      <c r="E57" s="194" t="s">
        <v>2</v>
      </c>
      <c r="F57" s="12">
        <v>43332</v>
      </c>
      <c r="G57" s="9">
        <v>0</v>
      </c>
      <c r="H57" s="9">
        <v>0</v>
      </c>
      <c r="I57" s="12">
        <v>6060</v>
      </c>
      <c r="J57" s="12">
        <v>7260</v>
      </c>
      <c r="K57" s="12">
        <v>6720</v>
      </c>
      <c r="L57" s="12">
        <v>6720</v>
      </c>
      <c r="M57" s="12">
        <v>6720</v>
      </c>
      <c r="N57" s="12">
        <v>6720</v>
      </c>
      <c r="O57" s="12">
        <v>3132</v>
      </c>
      <c r="P57" s="12">
        <v>0</v>
      </c>
      <c r="Q57" s="9">
        <v>7032</v>
      </c>
      <c r="R57" s="9">
        <v>37272</v>
      </c>
      <c r="S57" s="9">
        <v>0</v>
      </c>
      <c r="T57" s="108"/>
      <c r="U57" s="140"/>
      <c r="V57" s="97"/>
      <c r="W57" s="97"/>
      <c r="X57" s="97"/>
      <c r="Y57" s="97"/>
      <c r="Z57" s="140"/>
      <c r="AA57" s="97"/>
      <c r="AB57" s="97"/>
      <c r="AC57" s="97"/>
      <c r="AD57" s="97"/>
      <c r="AE57" s="97"/>
      <c r="AF57" s="140"/>
      <c r="AG57" s="140"/>
      <c r="AH57" s="97"/>
      <c r="AI57" s="97"/>
      <c r="AJ57" s="97"/>
      <c r="AK57" s="97"/>
      <c r="AL57" s="140"/>
      <c r="AM57" s="97"/>
      <c r="AN57" s="97"/>
      <c r="AO57" s="97"/>
      <c r="AP57" s="97"/>
      <c r="AQ57" s="97"/>
      <c r="AR57" s="140"/>
      <c r="AS57" s="140"/>
      <c r="AT57" s="99"/>
    </row>
    <row r="58" spans="1:46" s="4" customFormat="1" ht="18.75" customHeight="1">
      <c r="A58" s="271"/>
      <c r="B58" s="272"/>
      <c r="C58" s="259"/>
      <c r="D58" s="263"/>
      <c r="E58" s="194" t="s">
        <v>12</v>
      </c>
      <c r="F58" s="12">
        <v>23946</v>
      </c>
      <c r="G58" s="9">
        <v>0</v>
      </c>
      <c r="H58" s="9">
        <v>0</v>
      </c>
      <c r="I58" s="12">
        <v>3345.0450000000001</v>
      </c>
      <c r="J58" s="12">
        <v>4034.7450000000008</v>
      </c>
      <c r="K58" s="12">
        <v>3724.38</v>
      </c>
      <c r="L58" s="12">
        <v>3724.38</v>
      </c>
      <c r="M58" s="12">
        <v>3724.38</v>
      </c>
      <c r="N58" s="12">
        <v>3724.38</v>
      </c>
      <c r="O58" s="12">
        <v>1669.0740000000001</v>
      </c>
      <c r="P58" s="12">
        <v>0</v>
      </c>
      <c r="Q58" s="9">
        <v>3896.8050000000003</v>
      </c>
      <c r="R58" s="9">
        <v>20601.339000000004</v>
      </c>
      <c r="S58" s="9">
        <v>0</v>
      </c>
      <c r="T58" s="108"/>
      <c r="U58" s="140"/>
      <c r="V58" s="97"/>
      <c r="W58" s="97"/>
      <c r="X58" s="97"/>
      <c r="Y58" s="97"/>
      <c r="Z58" s="140"/>
      <c r="AA58" s="97"/>
      <c r="AB58" s="97"/>
      <c r="AC58" s="97"/>
      <c r="AD58" s="97"/>
      <c r="AE58" s="97"/>
      <c r="AF58" s="140"/>
      <c r="AG58" s="140"/>
      <c r="AH58" s="97"/>
      <c r="AI58" s="97"/>
      <c r="AJ58" s="97"/>
      <c r="AK58" s="97"/>
      <c r="AL58" s="140"/>
      <c r="AM58" s="97"/>
      <c r="AN58" s="97"/>
      <c r="AO58" s="97"/>
      <c r="AP58" s="97"/>
      <c r="AQ58" s="97"/>
      <c r="AR58" s="140"/>
      <c r="AS58" s="140"/>
      <c r="AT58" s="99"/>
    </row>
    <row r="59" spans="1:46" s="4" customFormat="1" ht="36.75" customHeight="1">
      <c r="A59" s="271"/>
      <c r="B59" s="272"/>
      <c r="C59" s="259"/>
      <c r="D59" s="263"/>
      <c r="E59" s="194" t="s">
        <v>3</v>
      </c>
      <c r="F59" s="12">
        <v>24486</v>
      </c>
      <c r="G59" s="9">
        <v>0</v>
      </c>
      <c r="H59" s="9">
        <v>0</v>
      </c>
      <c r="I59" s="12">
        <v>2234.9549999999999</v>
      </c>
      <c r="J59" s="12">
        <v>2745.2549999999997</v>
      </c>
      <c r="K59" s="12">
        <v>2515.62</v>
      </c>
      <c r="L59" s="12">
        <v>2515.62</v>
      </c>
      <c r="M59" s="12">
        <v>2515.62</v>
      </c>
      <c r="N59" s="12">
        <v>2515.62</v>
      </c>
      <c r="O59" s="12">
        <v>9442.9259999999995</v>
      </c>
      <c r="P59" s="12">
        <v>0</v>
      </c>
      <c r="Q59" s="9">
        <v>2631.1949999999997</v>
      </c>
      <c r="R59" s="9">
        <v>22250.661</v>
      </c>
      <c r="S59" s="9">
        <v>0</v>
      </c>
      <c r="T59" s="108"/>
      <c r="U59" s="140"/>
      <c r="V59" s="97"/>
      <c r="W59" s="97"/>
      <c r="X59" s="97"/>
      <c r="Y59" s="97"/>
      <c r="Z59" s="140"/>
      <c r="AA59" s="97"/>
      <c r="AB59" s="97"/>
      <c r="AC59" s="97"/>
      <c r="AD59" s="97"/>
      <c r="AE59" s="97"/>
      <c r="AF59" s="140"/>
      <c r="AG59" s="140"/>
      <c r="AH59" s="97"/>
      <c r="AI59" s="97"/>
      <c r="AJ59" s="97"/>
      <c r="AK59" s="97"/>
      <c r="AL59" s="140"/>
      <c r="AM59" s="97"/>
      <c r="AN59" s="97"/>
      <c r="AO59" s="97"/>
      <c r="AP59" s="97"/>
      <c r="AQ59" s="97"/>
      <c r="AR59" s="97"/>
      <c r="AS59" s="97"/>
      <c r="AT59" s="99"/>
    </row>
    <row r="60" spans="1:46" s="4" customFormat="1" ht="25.5" customHeight="1" collapsed="1">
      <c r="A60" s="265" t="s">
        <v>18</v>
      </c>
      <c r="B60" s="273" t="s">
        <v>85</v>
      </c>
      <c r="C60" s="262" t="s">
        <v>86</v>
      </c>
      <c r="D60" s="263" t="s">
        <v>72</v>
      </c>
      <c r="E60" s="52" t="s">
        <v>8</v>
      </c>
      <c r="F60" s="53">
        <v>32999.999999999993</v>
      </c>
      <c r="G60" s="53">
        <v>0</v>
      </c>
      <c r="H60" s="53">
        <v>0</v>
      </c>
      <c r="I60" s="53">
        <v>2999.9999999999995</v>
      </c>
      <c r="J60" s="53">
        <v>5999.9999999999991</v>
      </c>
      <c r="K60" s="53">
        <v>5999.9999999999991</v>
      </c>
      <c r="L60" s="53">
        <v>5999.9999999999991</v>
      </c>
      <c r="M60" s="53">
        <v>5999.9999999999991</v>
      </c>
      <c r="N60" s="53">
        <v>5999.9999999999991</v>
      </c>
      <c r="O60" s="53">
        <v>0</v>
      </c>
      <c r="P60" s="53">
        <v>0</v>
      </c>
      <c r="Q60" s="141">
        <v>2999.9999999999995</v>
      </c>
      <c r="R60" s="141">
        <v>29999.999999999996</v>
      </c>
      <c r="S60" s="141">
        <v>0</v>
      </c>
      <c r="T60" s="142" t="s">
        <v>377</v>
      </c>
      <c r="U60" s="143"/>
      <c r="V60" s="144"/>
      <c r="W60" s="144"/>
      <c r="X60" s="144"/>
      <c r="Y60" s="144"/>
      <c r="Z60" s="143"/>
      <c r="AA60" s="144"/>
      <c r="AB60" s="144"/>
      <c r="AC60" s="144"/>
      <c r="AD60" s="144"/>
      <c r="AE60" s="144"/>
      <c r="AF60" s="143"/>
      <c r="AG60" s="143"/>
      <c r="AH60" s="144"/>
      <c r="AI60" s="144"/>
      <c r="AJ60" s="144"/>
      <c r="AK60" s="144"/>
      <c r="AL60" s="143"/>
      <c r="AM60" s="144"/>
      <c r="AN60" s="144"/>
      <c r="AO60" s="144"/>
      <c r="AP60" s="144"/>
      <c r="AQ60" s="144"/>
      <c r="AR60" s="144"/>
      <c r="AS60" s="144"/>
      <c r="AT60" s="145"/>
    </row>
    <row r="61" spans="1:46" s="4" customFormat="1" ht="17.25" customHeight="1">
      <c r="A61" s="265"/>
      <c r="B61" s="273"/>
      <c r="C61" s="262"/>
      <c r="D61" s="263"/>
      <c r="E61" s="194" t="s">
        <v>13</v>
      </c>
      <c r="F61" s="9">
        <v>6600</v>
      </c>
      <c r="G61" s="9">
        <v>0</v>
      </c>
      <c r="H61" s="9">
        <v>0</v>
      </c>
      <c r="I61" s="42">
        <v>600</v>
      </c>
      <c r="J61" s="42">
        <v>1200</v>
      </c>
      <c r="K61" s="42">
        <v>1200</v>
      </c>
      <c r="L61" s="42">
        <v>1200</v>
      </c>
      <c r="M61" s="42">
        <v>1200</v>
      </c>
      <c r="N61" s="42">
        <v>1200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08" t="s">
        <v>378</v>
      </c>
      <c r="U61" s="140"/>
      <c r="V61" s="97"/>
      <c r="W61" s="97"/>
      <c r="X61" s="97"/>
      <c r="Y61" s="97"/>
      <c r="Z61" s="140"/>
      <c r="AA61" s="97"/>
      <c r="AB61" s="97"/>
      <c r="AC61" s="97"/>
      <c r="AD61" s="97"/>
      <c r="AE61" s="97"/>
      <c r="AF61" s="140"/>
      <c r="AG61" s="140"/>
      <c r="AH61" s="97"/>
      <c r="AI61" s="97"/>
      <c r="AJ61" s="97"/>
      <c r="AK61" s="97"/>
      <c r="AL61" s="140"/>
      <c r="AM61" s="97"/>
      <c r="AN61" s="97"/>
      <c r="AO61" s="97"/>
      <c r="AP61" s="97"/>
      <c r="AQ61" s="97"/>
      <c r="AR61" s="97"/>
      <c r="AS61" s="97"/>
      <c r="AT61" s="99"/>
    </row>
    <row r="62" spans="1:46" s="4" customFormat="1" ht="17.25" customHeight="1">
      <c r="A62" s="265"/>
      <c r="B62" s="273"/>
      <c r="C62" s="262"/>
      <c r="D62" s="263"/>
      <c r="E62" s="194" t="s">
        <v>2</v>
      </c>
      <c r="F62" s="9">
        <v>13200</v>
      </c>
      <c r="G62" s="9">
        <v>0</v>
      </c>
      <c r="H62" s="9">
        <v>0</v>
      </c>
      <c r="I62" s="42">
        <v>1200</v>
      </c>
      <c r="J62" s="42">
        <v>2400</v>
      </c>
      <c r="K62" s="42">
        <v>2400</v>
      </c>
      <c r="L62" s="42">
        <v>2400</v>
      </c>
      <c r="M62" s="42">
        <v>2400</v>
      </c>
      <c r="N62" s="42">
        <v>2400</v>
      </c>
      <c r="O62" s="9">
        <v>0</v>
      </c>
      <c r="P62" s="9">
        <v>0</v>
      </c>
      <c r="Q62" s="9">
        <v>1200</v>
      </c>
      <c r="R62" s="9">
        <v>12000</v>
      </c>
      <c r="S62" s="9">
        <v>0</v>
      </c>
      <c r="T62" s="108" t="s">
        <v>380</v>
      </c>
      <c r="U62" s="140"/>
      <c r="V62" s="97"/>
      <c r="W62" s="97"/>
      <c r="X62" s="97"/>
      <c r="Y62" s="97"/>
      <c r="Z62" s="140"/>
      <c r="AA62" s="97"/>
      <c r="AB62" s="97"/>
      <c r="AC62" s="97"/>
      <c r="AD62" s="97"/>
      <c r="AE62" s="97"/>
      <c r="AF62" s="140"/>
      <c r="AG62" s="140"/>
      <c r="AH62" s="97"/>
      <c r="AI62" s="97"/>
      <c r="AJ62" s="97"/>
      <c r="AK62" s="97"/>
      <c r="AL62" s="140"/>
      <c r="AM62" s="97"/>
      <c r="AN62" s="97"/>
      <c r="AO62" s="97"/>
      <c r="AP62" s="97"/>
      <c r="AQ62" s="97"/>
      <c r="AR62" s="97"/>
      <c r="AS62" s="97"/>
      <c r="AT62" s="99"/>
    </row>
    <row r="63" spans="1:46" s="4" customFormat="1" ht="17.25" customHeight="1">
      <c r="A63" s="265"/>
      <c r="B63" s="273"/>
      <c r="C63" s="262"/>
      <c r="D63" s="263"/>
      <c r="E63" s="194" t="s">
        <v>12</v>
      </c>
      <c r="F63" s="9">
        <v>7586.7000000000007</v>
      </c>
      <c r="G63" s="9">
        <v>0</v>
      </c>
      <c r="H63" s="9">
        <v>0</v>
      </c>
      <c r="I63" s="42">
        <v>689.7</v>
      </c>
      <c r="J63" s="42">
        <v>1379.4</v>
      </c>
      <c r="K63" s="42">
        <v>1379.4</v>
      </c>
      <c r="L63" s="42">
        <v>1379.4</v>
      </c>
      <c r="M63" s="42">
        <v>1379.4</v>
      </c>
      <c r="N63" s="42">
        <v>1379.4</v>
      </c>
      <c r="O63" s="9">
        <v>0</v>
      </c>
      <c r="P63" s="9">
        <v>0</v>
      </c>
      <c r="Q63" s="9">
        <v>689.7</v>
      </c>
      <c r="R63" s="9">
        <v>6897</v>
      </c>
      <c r="S63" s="9">
        <v>0</v>
      </c>
      <c r="T63" s="108" t="s">
        <v>381</v>
      </c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97"/>
      <c r="AS63" s="97"/>
      <c r="AT63" s="99"/>
    </row>
    <row r="64" spans="1:46" s="4" customFormat="1" ht="34.5" customHeight="1">
      <c r="A64" s="265"/>
      <c r="B64" s="273"/>
      <c r="C64" s="262"/>
      <c r="D64" s="263"/>
      <c r="E64" s="194" t="s">
        <v>3</v>
      </c>
      <c r="F64" s="9">
        <v>5613.2999999999984</v>
      </c>
      <c r="G64" s="9">
        <v>0</v>
      </c>
      <c r="H64" s="9">
        <v>0</v>
      </c>
      <c r="I64" s="42">
        <v>510.2999999999999</v>
      </c>
      <c r="J64" s="42">
        <v>1020.5999999999998</v>
      </c>
      <c r="K64" s="42">
        <v>1020.5999999999998</v>
      </c>
      <c r="L64" s="42">
        <v>1020.5999999999998</v>
      </c>
      <c r="M64" s="42">
        <v>1020.5999999999998</v>
      </c>
      <c r="N64" s="42">
        <v>1020.5999999999998</v>
      </c>
      <c r="O64" s="9">
        <v>0</v>
      </c>
      <c r="P64" s="9">
        <v>0</v>
      </c>
      <c r="Q64" s="9">
        <v>510.2999999999999</v>
      </c>
      <c r="R64" s="9">
        <v>5102.9999999999991</v>
      </c>
      <c r="S64" s="9">
        <v>0</v>
      </c>
      <c r="T64" s="108" t="s">
        <v>379</v>
      </c>
      <c r="U64" s="140"/>
      <c r="V64" s="97"/>
      <c r="W64" s="97"/>
      <c r="X64" s="97"/>
      <c r="Y64" s="97"/>
      <c r="Z64" s="140"/>
      <c r="AA64" s="97"/>
      <c r="AB64" s="97"/>
      <c r="AC64" s="97"/>
      <c r="AD64" s="97"/>
      <c r="AE64" s="97"/>
      <c r="AF64" s="140"/>
      <c r="AG64" s="140"/>
      <c r="AH64" s="97"/>
      <c r="AI64" s="97"/>
      <c r="AJ64" s="97"/>
      <c r="AK64" s="97"/>
      <c r="AL64" s="140"/>
      <c r="AM64" s="97"/>
      <c r="AN64" s="97"/>
      <c r="AO64" s="97"/>
      <c r="AP64" s="97"/>
      <c r="AQ64" s="97"/>
      <c r="AR64" s="97"/>
      <c r="AS64" s="97"/>
      <c r="AT64" s="99"/>
    </row>
    <row r="65" spans="1:46" s="4" customFormat="1" ht="21" customHeight="1">
      <c r="A65" s="265" t="s">
        <v>26</v>
      </c>
      <c r="B65" s="273" t="s">
        <v>87</v>
      </c>
      <c r="C65" s="262" t="s">
        <v>419</v>
      </c>
      <c r="D65" s="263" t="s">
        <v>72</v>
      </c>
      <c r="E65" s="52" t="s">
        <v>8</v>
      </c>
      <c r="F65" s="53">
        <v>37800</v>
      </c>
      <c r="G65" s="53">
        <v>0</v>
      </c>
      <c r="H65" s="53">
        <v>0</v>
      </c>
      <c r="I65" s="53">
        <v>6750</v>
      </c>
      <c r="J65" s="53">
        <v>6750</v>
      </c>
      <c r="K65" s="53">
        <v>5400</v>
      </c>
      <c r="L65" s="53">
        <v>5400</v>
      </c>
      <c r="M65" s="53">
        <v>5400</v>
      </c>
      <c r="N65" s="53">
        <v>5400</v>
      </c>
      <c r="O65" s="53">
        <v>2700</v>
      </c>
      <c r="P65" s="53">
        <v>0</v>
      </c>
      <c r="Q65" s="141">
        <v>8910</v>
      </c>
      <c r="R65" s="141">
        <v>31050</v>
      </c>
      <c r="S65" s="141">
        <v>0</v>
      </c>
      <c r="T65" s="142" t="s">
        <v>377</v>
      </c>
      <c r="U65" s="143"/>
      <c r="V65" s="144"/>
      <c r="W65" s="144"/>
      <c r="X65" s="144"/>
      <c r="Y65" s="144"/>
      <c r="Z65" s="143"/>
      <c r="AA65" s="144"/>
      <c r="AB65" s="144"/>
      <c r="AC65" s="144"/>
      <c r="AD65" s="144"/>
      <c r="AE65" s="144"/>
      <c r="AF65" s="143"/>
      <c r="AG65" s="143"/>
      <c r="AH65" s="144"/>
      <c r="AI65" s="144"/>
      <c r="AJ65" s="144"/>
      <c r="AK65" s="144"/>
      <c r="AL65" s="143"/>
      <c r="AM65" s="144"/>
      <c r="AN65" s="144"/>
      <c r="AO65" s="144"/>
      <c r="AP65" s="144"/>
      <c r="AQ65" s="144"/>
      <c r="AR65" s="144"/>
      <c r="AS65" s="144"/>
      <c r="AT65" s="145"/>
    </row>
    <row r="66" spans="1:46" s="4" customFormat="1" ht="21" customHeight="1">
      <c r="A66" s="265"/>
      <c r="B66" s="273"/>
      <c r="C66" s="262"/>
      <c r="D66" s="263"/>
      <c r="E66" s="194" t="s">
        <v>13</v>
      </c>
      <c r="F66" s="9">
        <v>7560</v>
      </c>
      <c r="G66" s="9"/>
      <c r="H66" s="42"/>
      <c r="I66" s="42">
        <v>1350</v>
      </c>
      <c r="J66" s="42">
        <v>1350</v>
      </c>
      <c r="K66" s="42">
        <v>1080</v>
      </c>
      <c r="L66" s="42">
        <v>1080</v>
      </c>
      <c r="M66" s="42">
        <v>1080</v>
      </c>
      <c r="N66" s="42">
        <v>1080</v>
      </c>
      <c r="O66" s="42">
        <v>540</v>
      </c>
      <c r="P66" s="12">
        <v>0</v>
      </c>
      <c r="Q66" s="12">
        <v>0</v>
      </c>
      <c r="R66" s="12">
        <v>0</v>
      </c>
      <c r="S66" s="12">
        <v>0</v>
      </c>
      <c r="T66" s="108" t="s">
        <v>378</v>
      </c>
      <c r="U66" s="140"/>
      <c r="V66" s="97"/>
      <c r="W66" s="97"/>
      <c r="X66" s="97"/>
      <c r="Y66" s="97"/>
      <c r="Z66" s="140"/>
      <c r="AA66" s="97"/>
      <c r="AB66" s="97"/>
      <c r="AC66" s="97"/>
      <c r="AD66" s="97"/>
      <c r="AE66" s="97"/>
      <c r="AF66" s="140"/>
      <c r="AG66" s="140"/>
      <c r="AH66" s="97"/>
      <c r="AI66" s="97"/>
      <c r="AJ66" s="97"/>
      <c r="AK66" s="97"/>
      <c r="AL66" s="140"/>
      <c r="AM66" s="97"/>
      <c r="AN66" s="97"/>
      <c r="AO66" s="97"/>
      <c r="AP66" s="97"/>
      <c r="AQ66" s="97"/>
      <c r="AR66" s="97"/>
      <c r="AS66" s="97"/>
      <c r="AT66" s="99"/>
    </row>
    <row r="67" spans="1:46" s="4" customFormat="1" ht="21" customHeight="1">
      <c r="A67" s="265"/>
      <c r="B67" s="273"/>
      <c r="C67" s="262"/>
      <c r="D67" s="263"/>
      <c r="E67" s="194" t="s">
        <v>2</v>
      </c>
      <c r="F67" s="9">
        <v>15120</v>
      </c>
      <c r="G67" s="9"/>
      <c r="H67" s="42"/>
      <c r="I67" s="42">
        <v>2700</v>
      </c>
      <c r="J67" s="42">
        <v>2700</v>
      </c>
      <c r="K67" s="42">
        <v>2160</v>
      </c>
      <c r="L67" s="42">
        <v>2160</v>
      </c>
      <c r="M67" s="42">
        <v>2160</v>
      </c>
      <c r="N67" s="42">
        <v>2160</v>
      </c>
      <c r="O67" s="42">
        <v>1080</v>
      </c>
      <c r="P67" s="9">
        <v>0</v>
      </c>
      <c r="Q67" s="9">
        <v>3564</v>
      </c>
      <c r="R67" s="9">
        <v>12420</v>
      </c>
      <c r="S67" s="9">
        <v>0</v>
      </c>
      <c r="T67" s="108" t="s">
        <v>380</v>
      </c>
      <c r="U67" s="140"/>
      <c r="V67" s="97"/>
      <c r="W67" s="97"/>
      <c r="X67" s="97"/>
      <c r="Y67" s="97"/>
      <c r="Z67" s="140"/>
      <c r="AA67" s="97"/>
      <c r="AB67" s="97"/>
      <c r="AC67" s="97"/>
      <c r="AD67" s="97"/>
      <c r="AE67" s="97"/>
      <c r="AF67" s="140"/>
      <c r="AG67" s="140"/>
      <c r="AH67" s="97"/>
      <c r="AI67" s="97"/>
      <c r="AJ67" s="97"/>
      <c r="AK67" s="97"/>
      <c r="AL67" s="140"/>
      <c r="AM67" s="97"/>
      <c r="AN67" s="97"/>
      <c r="AO67" s="97"/>
      <c r="AP67" s="97"/>
      <c r="AQ67" s="97"/>
      <c r="AR67" s="97"/>
      <c r="AS67" s="97"/>
      <c r="AT67" s="99"/>
    </row>
    <row r="68" spans="1:46" s="4" customFormat="1" ht="21" customHeight="1">
      <c r="A68" s="265"/>
      <c r="B68" s="273"/>
      <c r="C68" s="262"/>
      <c r="D68" s="263"/>
      <c r="E68" s="194" t="s">
        <v>12</v>
      </c>
      <c r="F68" s="9">
        <v>8690</v>
      </c>
      <c r="G68" s="9"/>
      <c r="H68" s="42"/>
      <c r="I68" s="42">
        <v>1551.825</v>
      </c>
      <c r="J68" s="42">
        <v>1551.825</v>
      </c>
      <c r="K68" s="42">
        <v>1241.46</v>
      </c>
      <c r="L68" s="42">
        <v>1241.46</v>
      </c>
      <c r="M68" s="42">
        <v>1241.46</v>
      </c>
      <c r="N68" s="42">
        <v>1241.46</v>
      </c>
      <c r="O68" s="42">
        <v>620.73</v>
      </c>
      <c r="P68" s="9">
        <v>0</v>
      </c>
      <c r="Q68" s="9">
        <v>2048.4090000000001</v>
      </c>
      <c r="R68" s="9">
        <v>7138.3950000000004</v>
      </c>
      <c r="S68" s="9">
        <v>0</v>
      </c>
      <c r="T68" s="108" t="s">
        <v>381</v>
      </c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97"/>
      <c r="AS68" s="97"/>
      <c r="AT68" s="99"/>
    </row>
    <row r="69" spans="1:46" s="4" customFormat="1" ht="34.5" customHeight="1">
      <c r="A69" s="265"/>
      <c r="B69" s="273"/>
      <c r="C69" s="262"/>
      <c r="D69" s="263"/>
      <c r="E69" s="194" t="s">
        <v>3</v>
      </c>
      <c r="F69" s="9">
        <v>6430</v>
      </c>
      <c r="G69" s="9"/>
      <c r="H69" s="42"/>
      <c r="I69" s="42">
        <v>1148.1749999999997</v>
      </c>
      <c r="J69" s="42">
        <v>1148.1749999999997</v>
      </c>
      <c r="K69" s="42">
        <v>918.53999999999985</v>
      </c>
      <c r="L69" s="42">
        <v>918.53999999999985</v>
      </c>
      <c r="M69" s="42">
        <v>918.53999999999985</v>
      </c>
      <c r="N69" s="42">
        <v>918.53999999999985</v>
      </c>
      <c r="O69" s="42">
        <v>459.26999999999992</v>
      </c>
      <c r="P69" s="9">
        <v>0</v>
      </c>
      <c r="Q69" s="9">
        <v>1515.5909999999997</v>
      </c>
      <c r="R69" s="9">
        <v>5281.6049999999987</v>
      </c>
      <c r="S69" s="9">
        <v>0</v>
      </c>
      <c r="T69" s="108" t="s">
        <v>379</v>
      </c>
      <c r="U69" s="140"/>
      <c r="V69" s="97"/>
      <c r="W69" s="97"/>
      <c r="X69" s="97"/>
      <c r="Y69" s="97"/>
      <c r="Z69" s="140"/>
      <c r="AA69" s="97"/>
      <c r="AB69" s="97"/>
      <c r="AC69" s="97"/>
      <c r="AD69" s="97"/>
      <c r="AE69" s="97"/>
      <c r="AF69" s="140"/>
      <c r="AG69" s="140"/>
      <c r="AH69" s="97"/>
      <c r="AI69" s="97"/>
      <c r="AJ69" s="97"/>
      <c r="AK69" s="97"/>
      <c r="AL69" s="140"/>
      <c r="AM69" s="97"/>
      <c r="AN69" s="97"/>
      <c r="AO69" s="97"/>
      <c r="AP69" s="97"/>
      <c r="AQ69" s="97"/>
      <c r="AR69" s="97"/>
      <c r="AS69" s="97"/>
      <c r="AT69" s="99"/>
    </row>
    <row r="70" spans="1:46" s="4" customFormat="1" ht="21" customHeight="1">
      <c r="A70" s="265" t="s">
        <v>27</v>
      </c>
      <c r="B70" s="273" t="s">
        <v>88</v>
      </c>
      <c r="C70" s="262" t="s">
        <v>419</v>
      </c>
      <c r="D70" s="263" t="s">
        <v>72</v>
      </c>
      <c r="E70" s="52" t="s">
        <v>8</v>
      </c>
      <c r="F70" s="53">
        <v>41796</v>
      </c>
      <c r="G70" s="53">
        <v>0</v>
      </c>
      <c r="H70" s="53">
        <v>0</v>
      </c>
      <c r="I70" s="53">
        <v>4800</v>
      </c>
      <c r="J70" s="53">
        <v>4800</v>
      </c>
      <c r="K70" s="53">
        <v>4800</v>
      </c>
      <c r="L70" s="53">
        <v>4800</v>
      </c>
      <c r="M70" s="53">
        <v>4800</v>
      </c>
      <c r="N70" s="53">
        <v>4800</v>
      </c>
      <c r="O70" s="53">
        <v>12996</v>
      </c>
      <c r="P70" s="53">
        <v>0</v>
      </c>
      <c r="Q70" s="141">
        <v>5040</v>
      </c>
      <c r="R70" s="141">
        <v>36996</v>
      </c>
      <c r="S70" s="141">
        <v>0</v>
      </c>
      <c r="T70" s="142" t="s">
        <v>377</v>
      </c>
      <c r="U70" s="143"/>
      <c r="V70" s="144"/>
      <c r="W70" s="144"/>
      <c r="X70" s="144"/>
      <c r="Y70" s="144"/>
      <c r="Z70" s="143"/>
      <c r="AA70" s="144"/>
      <c r="AB70" s="144"/>
      <c r="AC70" s="144"/>
      <c r="AD70" s="144"/>
      <c r="AE70" s="144"/>
      <c r="AF70" s="143"/>
      <c r="AG70" s="143"/>
      <c r="AH70" s="144"/>
      <c r="AI70" s="144"/>
      <c r="AJ70" s="144"/>
      <c r="AK70" s="144"/>
      <c r="AL70" s="143"/>
      <c r="AM70" s="144"/>
      <c r="AN70" s="144"/>
      <c r="AO70" s="144"/>
      <c r="AP70" s="144"/>
      <c r="AQ70" s="144"/>
      <c r="AR70" s="144"/>
      <c r="AS70" s="144"/>
      <c r="AT70" s="145"/>
    </row>
    <row r="71" spans="1:46" s="4" customFormat="1" ht="21" customHeight="1">
      <c r="A71" s="265"/>
      <c r="B71" s="273"/>
      <c r="C71" s="262"/>
      <c r="D71" s="263"/>
      <c r="E71" s="194" t="s">
        <v>13</v>
      </c>
      <c r="F71" s="9">
        <v>6672</v>
      </c>
      <c r="G71" s="9"/>
      <c r="H71" s="42"/>
      <c r="I71" s="42">
        <v>960</v>
      </c>
      <c r="J71" s="42">
        <v>960</v>
      </c>
      <c r="K71" s="42">
        <v>960</v>
      </c>
      <c r="L71" s="42">
        <v>960</v>
      </c>
      <c r="M71" s="42">
        <v>960</v>
      </c>
      <c r="N71" s="42">
        <v>960</v>
      </c>
      <c r="O71" s="42">
        <v>912</v>
      </c>
      <c r="P71" s="12">
        <v>0</v>
      </c>
      <c r="Q71" s="12">
        <v>0</v>
      </c>
      <c r="R71" s="12">
        <v>0</v>
      </c>
      <c r="S71" s="12">
        <v>0</v>
      </c>
      <c r="T71" s="108" t="s">
        <v>378</v>
      </c>
      <c r="U71" s="140"/>
      <c r="V71" s="97"/>
      <c r="W71" s="97"/>
      <c r="X71" s="97"/>
      <c r="Y71" s="97"/>
      <c r="Z71" s="140"/>
      <c r="AA71" s="97"/>
      <c r="AB71" s="97"/>
      <c r="AC71" s="97"/>
      <c r="AD71" s="97"/>
      <c r="AE71" s="97"/>
      <c r="AF71" s="140"/>
      <c r="AG71" s="140"/>
      <c r="AH71" s="97"/>
      <c r="AI71" s="97"/>
      <c r="AJ71" s="97"/>
      <c r="AK71" s="97"/>
      <c r="AL71" s="140"/>
      <c r="AM71" s="97"/>
      <c r="AN71" s="97"/>
      <c r="AO71" s="97"/>
      <c r="AP71" s="97"/>
      <c r="AQ71" s="97"/>
      <c r="AR71" s="97"/>
      <c r="AS71" s="97"/>
      <c r="AT71" s="99"/>
    </row>
    <row r="72" spans="1:46" s="4" customFormat="1" ht="21" customHeight="1">
      <c r="A72" s="265"/>
      <c r="B72" s="273"/>
      <c r="C72" s="262"/>
      <c r="D72" s="263"/>
      <c r="E72" s="194" t="s">
        <v>2</v>
      </c>
      <c r="F72" s="9">
        <v>15012</v>
      </c>
      <c r="G72" s="9"/>
      <c r="H72" s="42"/>
      <c r="I72" s="42">
        <v>2160</v>
      </c>
      <c r="J72" s="42">
        <v>2160</v>
      </c>
      <c r="K72" s="42">
        <v>2160</v>
      </c>
      <c r="L72" s="42">
        <v>2160</v>
      </c>
      <c r="M72" s="42">
        <v>2160</v>
      </c>
      <c r="N72" s="42">
        <v>2160</v>
      </c>
      <c r="O72" s="42">
        <v>2052</v>
      </c>
      <c r="P72" s="9">
        <v>0</v>
      </c>
      <c r="Q72" s="9">
        <v>2268</v>
      </c>
      <c r="R72" s="9">
        <v>12852</v>
      </c>
      <c r="S72" s="9">
        <v>0</v>
      </c>
      <c r="T72" s="108" t="s">
        <v>380</v>
      </c>
      <c r="U72" s="140"/>
      <c r="V72" s="97"/>
      <c r="W72" s="97"/>
      <c r="X72" s="97"/>
      <c r="Y72" s="97"/>
      <c r="Z72" s="140"/>
      <c r="AA72" s="97"/>
      <c r="AB72" s="97"/>
      <c r="AC72" s="97"/>
      <c r="AD72" s="97"/>
      <c r="AE72" s="97"/>
      <c r="AF72" s="140"/>
      <c r="AG72" s="140"/>
      <c r="AH72" s="97"/>
      <c r="AI72" s="97"/>
      <c r="AJ72" s="97"/>
      <c r="AK72" s="97"/>
      <c r="AL72" s="140"/>
      <c r="AM72" s="97"/>
      <c r="AN72" s="97"/>
      <c r="AO72" s="97"/>
      <c r="AP72" s="97"/>
      <c r="AQ72" s="97"/>
      <c r="AR72" s="97"/>
      <c r="AS72" s="97"/>
      <c r="AT72" s="99"/>
    </row>
    <row r="73" spans="1:46" s="4" customFormat="1" ht="21" customHeight="1">
      <c r="A73" s="265"/>
      <c r="B73" s="273"/>
      <c r="C73" s="262"/>
      <c r="D73" s="263"/>
      <c r="E73" s="194" t="s">
        <v>12</v>
      </c>
      <c r="F73" s="9">
        <v>7669</v>
      </c>
      <c r="G73" s="9"/>
      <c r="H73" s="42"/>
      <c r="I73" s="42">
        <v>1103.5200000000002</v>
      </c>
      <c r="J73" s="42">
        <v>1103.5200000000002</v>
      </c>
      <c r="K73" s="42">
        <v>1103.5200000000002</v>
      </c>
      <c r="L73" s="42">
        <v>1103.5200000000002</v>
      </c>
      <c r="M73" s="42">
        <v>1103.5200000000002</v>
      </c>
      <c r="N73" s="42">
        <v>1103.5200000000002</v>
      </c>
      <c r="O73" s="42">
        <v>1048.3440000000001</v>
      </c>
      <c r="P73" s="9">
        <v>0</v>
      </c>
      <c r="Q73" s="9">
        <v>1158.6960000000001</v>
      </c>
      <c r="R73" s="9">
        <v>6565.9440000000013</v>
      </c>
      <c r="S73" s="9">
        <v>0</v>
      </c>
      <c r="T73" s="108" t="s">
        <v>381</v>
      </c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97"/>
      <c r="AS73" s="97"/>
      <c r="AT73" s="99"/>
    </row>
    <row r="74" spans="1:46" s="4" customFormat="1" ht="34.5" customHeight="1">
      <c r="A74" s="265"/>
      <c r="B74" s="273"/>
      <c r="C74" s="262"/>
      <c r="D74" s="263"/>
      <c r="E74" s="194" t="s">
        <v>3</v>
      </c>
      <c r="F74" s="9">
        <v>12443</v>
      </c>
      <c r="G74" s="9"/>
      <c r="H74" s="42"/>
      <c r="I74" s="42">
        <v>576.48</v>
      </c>
      <c r="J74" s="42">
        <v>576.48</v>
      </c>
      <c r="K74" s="42">
        <v>576.48</v>
      </c>
      <c r="L74" s="42">
        <v>576.48</v>
      </c>
      <c r="M74" s="42">
        <v>576.48</v>
      </c>
      <c r="N74" s="42">
        <v>576.48</v>
      </c>
      <c r="O74" s="42">
        <v>8983.655999999999</v>
      </c>
      <c r="P74" s="9">
        <v>0</v>
      </c>
      <c r="Q74" s="9">
        <v>605.30399999999997</v>
      </c>
      <c r="R74" s="9">
        <v>11866.055999999999</v>
      </c>
      <c r="S74" s="9">
        <v>0</v>
      </c>
      <c r="T74" s="108" t="s">
        <v>379</v>
      </c>
      <c r="U74" s="140"/>
      <c r="V74" s="97"/>
      <c r="W74" s="97"/>
      <c r="X74" s="97"/>
      <c r="Y74" s="97"/>
      <c r="Z74" s="140"/>
      <c r="AA74" s="97"/>
      <c r="AB74" s="97"/>
      <c r="AC74" s="97"/>
      <c r="AD74" s="97"/>
      <c r="AE74" s="97"/>
      <c r="AF74" s="140"/>
      <c r="AG74" s="140"/>
      <c r="AH74" s="97"/>
      <c r="AI74" s="97"/>
      <c r="AJ74" s="97"/>
      <c r="AK74" s="97"/>
      <c r="AL74" s="140"/>
      <c r="AM74" s="97"/>
      <c r="AN74" s="97"/>
      <c r="AO74" s="97"/>
      <c r="AP74" s="97"/>
      <c r="AQ74" s="97"/>
      <c r="AR74" s="97"/>
      <c r="AS74" s="97"/>
      <c r="AT74" s="99"/>
    </row>
    <row r="75" spans="1:46" s="5" customFormat="1" ht="26.25" customHeight="1">
      <c r="A75" s="266" t="s">
        <v>31</v>
      </c>
      <c r="B75" s="266"/>
      <c r="C75" s="266"/>
      <c r="D75" s="266"/>
      <c r="E75" s="54" t="s">
        <v>8</v>
      </c>
      <c r="F75" s="55">
        <v>219596</v>
      </c>
      <c r="G75" s="55">
        <v>0</v>
      </c>
      <c r="H75" s="55">
        <v>32400.000000000004</v>
      </c>
      <c r="I75" s="55">
        <v>44550</v>
      </c>
      <c r="J75" s="55">
        <v>64550</v>
      </c>
      <c r="K75" s="55">
        <v>16200</v>
      </c>
      <c r="L75" s="55">
        <v>16200</v>
      </c>
      <c r="M75" s="55">
        <v>16200</v>
      </c>
      <c r="N75" s="55">
        <v>16200</v>
      </c>
      <c r="O75" s="55">
        <v>15696</v>
      </c>
      <c r="P75" s="55">
        <v>0</v>
      </c>
      <c r="Q75" s="141">
        <v>76950</v>
      </c>
      <c r="R75" s="141">
        <v>145046</v>
      </c>
      <c r="S75" s="141">
        <v>0</v>
      </c>
      <c r="T75" s="150"/>
      <c r="U75" s="151"/>
      <c r="V75" s="152"/>
      <c r="W75" s="152"/>
      <c r="X75" s="152"/>
      <c r="Y75" s="152"/>
      <c r="Z75" s="152"/>
      <c r="AA75" s="152"/>
      <c r="AB75" s="152"/>
      <c r="AC75" s="152"/>
      <c r="AD75" s="152"/>
      <c r="AE75" s="152"/>
      <c r="AF75" s="143"/>
      <c r="AG75" s="151">
        <v>0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292"/>
    </row>
    <row r="76" spans="1:46" s="5" customFormat="1" ht="26.25" customHeight="1">
      <c r="A76" s="266"/>
      <c r="B76" s="266"/>
      <c r="C76" s="266"/>
      <c r="D76" s="266"/>
      <c r="E76" s="194" t="s">
        <v>13</v>
      </c>
      <c r="F76" s="9">
        <v>20832</v>
      </c>
      <c r="G76" s="9">
        <v>0</v>
      </c>
      <c r="H76" s="9"/>
      <c r="I76" s="9">
        <v>2910</v>
      </c>
      <c r="J76" s="9">
        <v>3510</v>
      </c>
      <c r="K76" s="9">
        <v>3240</v>
      </c>
      <c r="L76" s="9">
        <v>3240</v>
      </c>
      <c r="M76" s="9">
        <v>3240</v>
      </c>
      <c r="N76" s="9">
        <v>3240</v>
      </c>
      <c r="O76" s="9">
        <v>1452</v>
      </c>
      <c r="P76" s="9">
        <v>0</v>
      </c>
      <c r="Q76" s="9" t="e">
        <v>#REF!</v>
      </c>
      <c r="R76" s="9" t="e">
        <v>#REF!</v>
      </c>
      <c r="S76" s="9" t="e">
        <v>#REF!</v>
      </c>
      <c r="T76" s="124"/>
      <c r="U76" s="140"/>
      <c r="V76" s="97"/>
      <c r="W76" s="97"/>
      <c r="X76" s="97"/>
      <c r="Y76" s="97"/>
      <c r="Z76" s="140"/>
      <c r="AA76" s="97"/>
      <c r="AB76" s="97"/>
      <c r="AC76" s="97"/>
      <c r="AD76" s="97"/>
      <c r="AE76" s="97"/>
      <c r="AF76" s="140"/>
      <c r="AG76" s="140"/>
      <c r="AH76" s="97"/>
      <c r="AI76" s="97"/>
      <c r="AJ76" s="97"/>
      <c r="AK76" s="97"/>
      <c r="AL76" s="140"/>
      <c r="AM76" s="97"/>
      <c r="AN76" s="97"/>
      <c r="AO76" s="97"/>
      <c r="AP76" s="97"/>
      <c r="AQ76" s="97"/>
      <c r="AR76" s="97"/>
      <c r="AS76" s="97"/>
      <c r="AT76" s="293"/>
    </row>
    <row r="77" spans="1:46" s="4" customFormat="1" ht="26.25" customHeight="1">
      <c r="A77" s="266"/>
      <c r="B77" s="266"/>
      <c r="C77" s="266"/>
      <c r="D77" s="266"/>
      <c r="E77" s="194" t="s">
        <v>2</v>
      </c>
      <c r="F77" s="9">
        <v>141772</v>
      </c>
      <c r="G77" s="9">
        <v>0</v>
      </c>
      <c r="H77" s="9"/>
      <c r="I77" s="9">
        <v>33660</v>
      </c>
      <c r="J77" s="9">
        <v>50500</v>
      </c>
      <c r="K77" s="9">
        <v>6720</v>
      </c>
      <c r="L77" s="9">
        <v>6720</v>
      </c>
      <c r="M77" s="9">
        <v>6720</v>
      </c>
      <c r="N77" s="9">
        <v>6720</v>
      </c>
      <c r="O77" s="9">
        <v>3132</v>
      </c>
      <c r="P77" s="9">
        <v>0</v>
      </c>
      <c r="Q77" s="9" t="e">
        <v>#REF!</v>
      </c>
      <c r="R77" s="9" t="e">
        <v>#REF!</v>
      </c>
      <c r="S77" s="9" t="e">
        <v>#REF!</v>
      </c>
      <c r="T77" s="107"/>
      <c r="U77" s="140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140"/>
      <c r="AG77" s="140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293"/>
    </row>
    <row r="78" spans="1:46" s="4" customFormat="1" ht="26.25" customHeight="1">
      <c r="A78" s="266"/>
      <c r="B78" s="266"/>
      <c r="C78" s="266"/>
      <c r="D78" s="266"/>
      <c r="E78" s="194" t="s">
        <v>12</v>
      </c>
      <c r="F78" s="9">
        <v>32506</v>
      </c>
      <c r="G78" s="9">
        <v>0</v>
      </c>
      <c r="H78" s="9"/>
      <c r="I78" s="9">
        <v>5745.0450000000001</v>
      </c>
      <c r="J78" s="9">
        <v>7794.7450000000008</v>
      </c>
      <c r="K78" s="9">
        <v>3724.38</v>
      </c>
      <c r="L78" s="9">
        <v>3724.38</v>
      </c>
      <c r="M78" s="9">
        <v>3724.38</v>
      </c>
      <c r="N78" s="9">
        <v>3724.38</v>
      </c>
      <c r="O78" s="9">
        <v>1669.0740000000001</v>
      </c>
      <c r="P78" s="9">
        <v>0</v>
      </c>
      <c r="Q78" s="9" t="e">
        <v>#REF!</v>
      </c>
      <c r="R78" s="9" t="e">
        <v>#REF!</v>
      </c>
      <c r="S78" s="9" t="e">
        <v>#REF!</v>
      </c>
      <c r="T78" s="107"/>
      <c r="U78" s="140"/>
      <c r="V78" s="97"/>
      <c r="W78" s="97"/>
      <c r="X78" s="97"/>
      <c r="Y78" s="97"/>
      <c r="Z78" s="140"/>
      <c r="AA78" s="97"/>
      <c r="AB78" s="97"/>
      <c r="AC78" s="97"/>
      <c r="AD78" s="97"/>
      <c r="AE78" s="97"/>
      <c r="AF78" s="140"/>
      <c r="AG78" s="140"/>
      <c r="AH78" s="97"/>
      <c r="AI78" s="97"/>
      <c r="AJ78" s="97"/>
      <c r="AK78" s="97"/>
      <c r="AL78" s="140"/>
      <c r="AM78" s="97"/>
      <c r="AN78" s="97"/>
      <c r="AO78" s="97"/>
      <c r="AP78" s="97"/>
      <c r="AQ78" s="97"/>
      <c r="AR78" s="97"/>
      <c r="AS78" s="97"/>
      <c r="AT78" s="293"/>
    </row>
    <row r="79" spans="1:46" s="4" customFormat="1" ht="36.75" customHeight="1">
      <c r="A79" s="266"/>
      <c r="B79" s="266"/>
      <c r="C79" s="266"/>
      <c r="D79" s="266"/>
      <c r="E79" s="194" t="s">
        <v>3</v>
      </c>
      <c r="F79" s="9">
        <v>24486</v>
      </c>
      <c r="G79" s="9">
        <v>0</v>
      </c>
      <c r="H79" s="9"/>
      <c r="I79" s="9">
        <v>2234.9549999999999</v>
      </c>
      <c r="J79" s="9">
        <v>2745.2549999999997</v>
      </c>
      <c r="K79" s="9">
        <v>2515.62</v>
      </c>
      <c r="L79" s="9">
        <v>2515.62</v>
      </c>
      <c r="M79" s="9">
        <v>2515.62</v>
      </c>
      <c r="N79" s="9">
        <v>2515.62</v>
      </c>
      <c r="O79" s="9">
        <v>9442.9259999999995</v>
      </c>
      <c r="P79" s="9">
        <v>0</v>
      </c>
      <c r="Q79" s="9">
        <v>2631.1949999999997</v>
      </c>
      <c r="R79" s="9">
        <v>22250.661</v>
      </c>
      <c r="S79" s="9">
        <v>0</v>
      </c>
      <c r="T79" s="124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294"/>
    </row>
    <row r="80" spans="1:46" s="4" customFormat="1">
      <c r="A80" s="197"/>
      <c r="B80" s="264" t="s">
        <v>382</v>
      </c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9"/>
      <c r="S80" s="9"/>
      <c r="T80" s="9"/>
      <c r="U80" s="107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97"/>
      <c r="AS80" s="97"/>
      <c r="AT80" s="140"/>
    </row>
    <row r="81" spans="1:46" s="5" customFormat="1" ht="21.75" customHeight="1">
      <c r="A81" s="265" t="s">
        <v>19</v>
      </c>
      <c r="B81" s="261" t="s">
        <v>383</v>
      </c>
      <c r="C81" s="262" t="s">
        <v>42</v>
      </c>
      <c r="D81" s="263" t="s">
        <v>72</v>
      </c>
      <c r="E81" s="52" t="s">
        <v>8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141">
        <v>0</v>
      </c>
      <c r="R81" s="141">
        <v>0</v>
      </c>
      <c r="S81" s="141">
        <v>0</v>
      </c>
      <c r="T81" s="142" t="s">
        <v>377</v>
      </c>
      <c r="U81" s="150"/>
      <c r="V81" s="143"/>
      <c r="W81" s="144"/>
      <c r="X81" s="144"/>
      <c r="Y81" s="144"/>
      <c r="Z81" s="144"/>
      <c r="AA81" s="143"/>
      <c r="AB81" s="144"/>
      <c r="AC81" s="144"/>
      <c r="AD81" s="144"/>
      <c r="AE81" s="144"/>
      <c r="AF81" s="144"/>
      <c r="AG81" s="143"/>
      <c r="AH81" s="143"/>
      <c r="AI81" s="144"/>
      <c r="AJ81" s="144"/>
      <c r="AK81" s="144"/>
      <c r="AL81" s="144"/>
      <c r="AM81" s="143"/>
      <c r="AN81" s="144"/>
      <c r="AO81" s="144"/>
      <c r="AP81" s="144"/>
      <c r="AQ81" s="144"/>
      <c r="AR81" s="143"/>
      <c r="AS81" s="143"/>
      <c r="AT81" s="144"/>
    </row>
    <row r="82" spans="1:46" s="5" customFormat="1" ht="21" customHeight="1">
      <c r="A82" s="265"/>
      <c r="B82" s="261"/>
      <c r="C82" s="262"/>
      <c r="D82" s="263"/>
      <c r="E82" s="194" t="s">
        <v>13</v>
      </c>
      <c r="F82" s="9">
        <v>0</v>
      </c>
      <c r="G82" s="41">
        <v>0</v>
      </c>
      <c r="H82" s="41">
        <v>0</v>
      </c>
      <c r="I82" s="41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12">
        <v>0</v>
      </c>
      <c r="R82" s="12">
        <v>0</v>
      </c>
      <c r="S82" s="12">
        <v>0</v>
      </c>
      <c r="T82" s="153" t="s">
        <v>384</v>
      </c>
      <c r="U82" s="154"/>
      <c r="V82" s="155"/>
      <c r="W82" s="110"/>
      <c r="X82" s="110"/>
      <c r="Y82" s="110"/>
      <c r="Z82" s="110"/>
      <c r="AA82" s="155"/>
      <c r="AB82" s="110"/>
      <c r="AC82" s="110"/>
      <c r="AD82" s="110"/>
      <c r="AE82" s="110"/>
      <c r="AF82" s="110"/>
      <c r="AG82" s="155"/>
      <c r="AH82" s="155"/>
      <c r="AI82" s="110"/>
      <c r="AJ82" s="110"/>
      <c r="AK82" s="110"/>
      <c r="AL82" s="110"/>
      <c r="AM82" s="155"/>
      <c r="AN82" s="110"/>
      <c r="AO82" s="110"/>
      <c r="AP82" s="110"/>
      <c r="AQ82" s="110"/>
      <c r="AR82" s="140"/>
      <c r="AS82" s="140"/>
      <c r="AT82" s="110"/>
    </row>
    <row r="83" spans="1:46" s="4" customFormat="1" ht="20.25" customHeight="1">
      <c r="A83" s="265"/>
      <c r="B83" s="261"/>
      <c r="C83" s="262"/>
      <c r="D83" s="263"/>
      <c r="E83" s="194" t="s">
        <v>2</v>
      </c>
      <c r="F83" s="9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9">
        <v>0</v>
      </c>
      <c r="R83" s="9">
        <v>0</v>
      </c>
      <c r="S83" s="9">
        <v>0</v>
      </c>
      <c r="T83" s="9"/>
      <c r="U83" s="107"/>
      <c r="V83" s="140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140"/>
      <c r="AH83" s="140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</row>
    <row r="84" spans="1:46" s="4" customFormat="1" ht="20.25" customHeight="1">
      <c r="A84" s="265"/>
      <c r="B84" s="261"/>
      <c r="C84" s="262"/>
      <c r="D84" s="263"/>
      <c r="E84" s="194" t="s">
        <v>12</v>
      </c>
      <c r="F84" s="9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9">
        <v>0</v>
      </c>
      <c r="R84" s="9">
        <v>0</v>
      </c>
      <c r="S84" s="9">
        <v>0</v>
      </c>
      <c r="T84" s="9"/>
      <c r="U84" s="107"/>
      <c r="V84" s="140"/>
      <c r="W84" s="97"/>
      <c r="X84" s="97"/>
      <c r="Y84" s="97"/>
      <c r="Z84" s="97"/>
      <c r="AA84" s="140"/>
      <c r="AB84" s="97"/>
      <c r="AC84" s="97"/>
      <c r="AD84" s="97"/>
      <c r="AE84" s="97"/>
      <c r="AF84" s="97"/>
      <c r="AG84" s="140"/>
      <c r="AH84" s="140"/>
      <c r="AI84" s="97"/>
      <c r="AJ84" s="97"/>
      <c r="AK84" s="97"/>
      <c r="AL84" s="97"/>
      <c r="AM84" s="140"/>
      <c r="AN84" s="97"/>
      <c r="AO84" s="97"/>
      <c r="AP84" s="97"/>
      <c r="AQ84" s="97"/>
      <c r="AR84" s="110"/>
      <c r="AS84" s="110"/>
      <c r="AT84" s="97"/>
    </row>
    <row r="85" spans="1:46" s="4" customFormat="1" ht="36.75" customHeight="1">
      <c r="A85" s="265"/>
      <c r="B85" s="261"/>
      <c r="C85" s="262"/>
      <c r="D85" s="263"/>
      <c r="E85" s="194" t="s">
        <v>3</v>
      </c>
      <c r="F85" s="9">
        <v>0</v>
      </c>
      <c r="G85" s="9">
        <v>0</v>
      </c>
      <c r="H85" s="41">
        <v>0</v>
      </c>
      <c r="I85" s="41">
        <v>0</v>
      </c>
      <c r="J85" s="41">
        <v>0</v>
      </c>
      <c r="K85" s="41">
        <v>0</v>
      </c>
      <c r="L85" s="9">
        <v>0</v>
      </c>
      <c r="M85" s="41">
        <v>0</v>
      </c>
      <c r="N85" s="41">
        <v>0</v>
      </c>
      <c r="O85" s="41">
        <v>0</v>
      </c>
      <c r="P85" s="41">
        <v>0</v>
      </c>
      <c r="Q85" s="9">
        <v>0</v>
      </c>
      <c r="R85" s="9">
        <v>0</v>
      </c>
      <c r="S85" s="9">
        <v>0</v>
      </c>
      <c r="T85" s="9"/>
      <c r="U85" s="124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</row>
    <row r="86" spans="1:46" s="5" customFormat="1" ht="21" customHeight="1">
      <c r="A86" s="266" t="s">
        <v>30</v>
      </c>
      <c r="B86" s="266"/>
      <c r="C86" s="266"/>
      <c r="D86" s="266"/>
      <c r="E86" s="54" t="s">
        <v>8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141">
        <v>0</v>
      </c>
      <c r="R86" s="141">
        <v>0</v>
      </c>
      <c r="S86" s="141">
        <v>0</v>
      </c>
      <c r="T86" s="150"/>
      <c r="U86" s="151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43"/>
      <c r="AG86" s="151">
        <v>0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292"/>
    </row>
    <row r="87" spans="1:46" s="5" customFormat="1" ht="21" customHeight="1">
      <c r="A87" s="266"/>
      <c r="B87" s="266"/>
      <c r="C87" s="266"/>
      <c r="D87" s="266"/>
      <c r="E87" s="194" t="s">
        <v>13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 t="e">
        <v>#REF!</v>
      </c>
      <c r="R87" s="9" t="e">
        <v>#REF!</v>
      </c>
      <c r="S87" s="9" t="e">
        <v>#REF!</v>
      </c>
      <c r="T87" s="124"/>
      <c r="U87" s="140"/>
      <c r="V87" s="97"/>
      <c r="W87" s="97"/>
      <c r="X87" s="97"/>
      <c r="Y87" s="97"/>
      <c r="Z87" s="140"/>
      <c r="AA87" s="97"/>
      <c r="AB87" s="97"/>
      <c r="AC87" s="97"/>
      <c r="AD87" s="97"/>
      <c r="AE87" s="97"/>
      <c r="AF87" s="140"/>
      <c r="AG87" s="140"/>
      <c r="AH87" s="97"/>
      <c r="AI87" s="97"/>
      <c r="AJ87" s="97"/>
      <c r="AK87" s="97"/>
      <c r="AL87" s="140"/>
      <c r="AM87" s="97"/>
      <c r="AN87" s="97"/>
      <c r="AO87" s="97"/>
      <c r="AP87" s="97"/>
      <c r="AQ87" s="97"/>
      <c r="AR87" s="97"/>
      <c r="AS87" s="97"/>
      <c r="AT87" s="293"/>
    </row>
    <row r="88" spans="1:46" s="4" customFormat="1" ht="21" customHeight="1">
      <c r="A88" s="266"/>
      <c r="B88" s="266"/>
      <c r="C88" s="266"/>
      <c r="D88" s="266"/>
      <c r="E88" s="194" t="s">
        <v>2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 t="e">
        <v>#REF!</v>
      </c>
      <c r="R88" s="9" t="e">
        <v>#REF!</v>
      </c>
      <c r="S88" s="9" t="e">
        <v>#REF!</v>
      </c>
      <c r="T88" s="107"/>
      <c r="U88" s="140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140"/>
      <c r="AG88" s="140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293"/>
    </row>
    <row r="89" spans="1:46" s="4" customFormat="1" ht="21" customHeight="1">
      <c r="A89" s="266"/>
      <c r="B89" s="266"/>
      <c r="C89" s="266"/>
      <c r="D89" s="266"/>
      <c r="E89" s="194" t="s">
        <v>12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 t="e">
        <v>#REF!</v>
      </c>
      <c r="R89" s="9" t="e">
        <v>#REF!</v>
      </c>
      <c r="S89" s="9" t="e">
        <v>#REF!</v>
      </c>
      <c r="T89" s="107"/>
      <c r="U89" s="140"/>
      <c r="V89" s="97"/>
      <c r="W89" s="97"/>
      <c r="X89" s="97"/>
      <c r="Y89" s="97"/>
      <c r="Z89" s="140"/>
      <c r="AA89" s="97"/>
      <c r="AB89" s="97"/>
      <c r="AC89" s="97"/>
      <c r="AD89" s="97"/>
      <c r="AE89" s="97"/>
      <c r="AF89" s="140"/>
      <c r="AG89" s="140"/>
      <c r="AH89" s="97"/>
      <c r="AI89" s="97"/>
      <c r="AJ89" s="97"/>
      <c r="AK89" s="97"/>
      <c r="AL89" s="140"/>
      <c r="AM89" s="97"/>
      <c r="AN89" s="97"/>
      <c r="AO89" s="97"/>
      <c r="AP89" s="97"/>
      <c r="AQ89" s="97"/>
      <c r="AR89" s="97"/>
      <c r="AS89" s="97"/>
      <c r="AT89" s="293"/>
    </row>
    <row r="90" spans="1:46" s="4" customFormat="1" ht="35.25" customHeight="1">
      <c r="A90" s="343"/>
      <c r="B90" s="343"/>
      <c r="C90" s="343"/>
      <c r="D90" s="343"/>
      <c r="E90" s="248" t="s">
        <v>3</v>
      </c>
      <c r="F90" s="330">
        <v>0</v>
      </c>
      <c r="G90" s="330">
        <v>0</v>
      </c>
      <c r="H90" s="330">
        <v>0</v>
      </c>
      <c r="I90" s="330">
        <v>0</v>
      </c>
      <c r="J90" s="330">
        <v>0</v>
      </c>
      <c r="K90" s="330">
        <v>0</v>
      </c>
      <c r="L90" s="330">
        <v>0</v>
      </c>
      <c r="M90" s="330">
        <v>0</v>
      </c>
      <c r="N90" s="330">
        <v>0</v>
      </c>
      <c r="O90" s="330">
        <v>0</v>
      </c>
      <c r="P90" s="330">
        <v>0</v>
      </c>
      <c r="Q90" s="9">
        <v>5040</v>
      </c>
      <c r="R90" s="9">
        <v>36996</v>
      </c>
      <c r="S90" s="9">
        <v>0</v>
      </c>
      <c r="T90" s="124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294"/>
    </row>
    <row r="91" spans="1:46" s="4" customFormat="1" ht="20.25" customHeight="1">
      <c r="A91" s="272" t="s">
        <v>385</v>
      </c>
      <c r="B91" s="272"/>
      <c r="C91" s="272"/>
      <c r="D91" s="272"/>
      <c r="E91" s="58" t="s">
        <v>8</v>
      </c>
      <c r="F91" s="59">
        <v>229176.00000000003</v>
      </c>
      <c r="G91" s="59">
        <v>8200</v>
      </c>
      <c r="H91" s="59">
        <v>30832</v>
      </c>
      <c r="I91" s="59">
        <v>44598</v>
      </c>
      <c r="J91" s="59">
        <v>64550</v>
      </c>
      <c r="K91" s="59">
        <v>16200</v>
      </c>
      <c r="L91" s="59">
        <v>16700</v>
      </c>
      <c r="M91" s="59">
        <v>16200</v>
      </c>
      <c r="N91" s="59">
        <v>16200</v>
      </c>
      <c r="O91" s="59">
        <v>15696</v>
      </c>
      <c r="P91" s="59">
        <v>0</v>
      </c>
      <c r="Q91" s="341">
        <v>77030</v>
      </c>
      <c r="R91" s="135">
        <v>145046</v>
      </c>
      <c r="S91" s="135">
        <v>0</v>
      </c>
      <c r="T91" s="137"/>
      <c r="U91" s="137" t="e">
        <v>#REF!</v>
      </c>
      <c r="V91" s="137" t="e">
        <v>#REF!</v>
      </c>
      <c r="W91" s="137" t="e">
        <v>#REF!</v>
      </c>
      <c r="X91" s="137" t="e">
        <v>#REF!</v>
      </c>
      <c r="Y91" s="137" t="e">
        <v>#REF!</v>
      </c>
      <c r="Z91" s="137" t="e">
        <v>#REF!</v>
      </c>
      <c r="AA91" s="137" t="e">
        <v>#REF!</v>
      </c>
      <c r="AB91" s="137" t="e">
        <v>#REF!</v>
      </c>
      <c r="AC91" s="137" t="e">
        <v>#REF!</v>
      </c>
      <c r="AD91" s="137" t="e">
        <v>#REF!</v>
      </c>
      <c r="AE91" s="137" t="e">
        <v>#REF!</v>
      </c>
      <c r="AF91" s="137" t="e">
        <v>#REF!</v>
      </c>
      <c r="AG91" s="137" t="e">
        <v>#REF!</v>
      </c>
      <c r="AH91" s="137" t="e">
        <v>#REF!</v>
      </c>
      <c r="AI91" s="137" t="e">
        <v>#REF!</v>
      </c>
      <c r="AJ91" s="137" t="e">
        <v>#REF!</v>
      </c>
      <c r="AK91" s="137" t="e">
        <v>#REF!</v>
      </c>
      <c r="AL91" s="137" t="e">
        <v>#REF!</v>
      </c>
      <c r="AM91" s="137" t="e">
        <v>#REF!</v>
      </c>
      <c r="AN91" s="137" t="e">
        <v>#REF!</v>
      </c>
      <c r="AO91" s="137" t="e">
        <v>#REF!</v>
      </c>
      <c r="AP91" s="137" t="e">
        <v>#REF!</v>
      </c>
      <c r="AQ91" s="137" t="e">
        <v>#REF!</v>
      </c>
      <c r="AR91" s="135" t="e">
        <v>#REF!</v>
      </c>
      <c r="AS91" s="135" t="e">
        <v>#REF!</v>
      </c>
      <c r="AT91" s="149"/>
    </row>
    <row r="92" spans="1:46" s="4" customFormat="1" ht="20.25" customHeight="1">
      <c r="A92" s="272"/>
      <c r="B92" s="272"/>
      <c r="C92" s="272"/>
      <c r="D92" s="272"/>
      <c r="E92" s="245" t="s">
        <v>13</v>
      </c>
      <c r="F92" s="12">
        <v>20832</v>
      </c>
      <c r="G92" s="12">
        <v>0</v>
      </c>
      <c r="H92" s="12">
        <v>0</v>
      </c>
      <c r="I92" s="12">
        <v>2910</v>
      </c>
      <c r="J92" s="12">
        <v>3510</v>
      </c>
      <c r="K92" s="12">
        <v>3240</v>
      </c>
      <c r="L92" s="12">
        <v>3240</v>
      </c>
      <c r="M92" s="12">
        <v>3240</v>
      </c>
      <c r="N92" s="12">
        <v>3240</v>
      </c>
      <c r="O92" s="12">
        <v>1452</v>
      </c>
      <c r="P92" s="12">
        <v>0</v>
      </c>
      <c r="Q92" s="342">
        <v>3390</v>
      </c>
      <c r="R92" s="12">
        <v>17922</v>
      </c>
      <c r="S92" s="12">
        <v>0</v>
      </c>
      <c r="T92" s="109"/>
      <c r="U92" s="109" t="e">
        <v>#REF!</v>
      </c>
      <c r="V92" s="109" t="e">
        <v>#REF!</v>
      </c>
      <c r="W92" s="109" t="e">
        <v>#REF!</v>
      </c>
      <c r="X92" s="109" t="e">
        <v>#REF!</v>
      </c>
      <c r="Y92" s="109" t="e">
        <v>#REF!</v>
      </c>
      <c r="Z92" s="109" t="e">
        <v>#REF!</v>
      </c>
      <c r="AA92" s="109" t="e">
        <v>#REF!</v>
      </c>
      <c r="AB92" s="109" t="e">
        <v>#REF!</v>
      </c>
      <c r="AC92" s="109" t="e">
        <v>#REF!</v>
      </c>
      <c r="AD92" s="109" t="e">
        <v>#REF!</v>
      </c>
      <c r="AE92" s="109" t="e">
        <v>#REF!</v>
      </c>
      <c r="AF92" s="109" t="e">
        <v>#REF!</v>
      </c>
      <c r="AG92" s="109" t="e">
        <v>#REF!</v>
      </c>
      <c r="AH92" s="109" t="e">
        <v>#REF!</v>
      </c>
      <c r="AI92" s="109" t="e">
        <v>#REF!</v>
      </c>
      <c r="AJ92" s="109" t="e">
        <v>#REF!</v>
      </c>
      <c r="AK92" s="109" t="e">
        <v>#REF!</v>
      </c>
      <c r="AL92" s="109" t="e">
        <v>#REF!</v>
      </c>
      <c r="AM92" s="109" t="e">
        <v>#REF!</v>
      </c>
      <c r="AN92" s="109" t="e">
        <v>#REF!</v>
      </c>
      <c r="AO92" s="109" t="e">
        <v>#REF!</v>
      </c>
      <c r="AP92" s="109" t="e">
        <v>#REF!</v>
      </c>
      <c r="AQ92" s="109" t="e">
        <v>#REF!</v>
      </c>
      <c r="AR92" s="156" t="e">
        <v>#REF!</v>
      </c>
      <c r="AS92" s="156" t="e">
        <v>#REF!</v>
      </c>
      <c r="AT92" s="99"/>
    </row>
    <row r="93" spans="1:46" s="4" customFormat="1" ht="20.25" customHeight="1">
      <c r="A93" s="272"/>
      <c r="B93" s="272"/>
      <c r="C93" s="272"/>
      <c r="D93" s="272"/>
      <c r="E93" s="245" t="s">
        <v>2</v>
      </c>
      <c r="F93" s="12">
        <v>149588</v>
      </c>
      <c r="G93" s="12">
        <v>7080</v>
      </c>
      <c r="H93" s="12">
        <v>28336</v>
      </c>
      <c r="I93" s="12">
        <v>33660</v>
      </c>
      <c r="J93" s="12">
        <v>50500</v>
      </c>
      <c r="K93" s="12">
        <v>6720</v>
      </c>
      <c r="L93" s="12">
        <v>6720</v>
      </c>
      <c r="M93" s="12">
        <v>6720</v>
      </c>
      <c r="N93" s="12">
        <v>6720</v>
      </c>
      <c r="O93" s="12">
        <v>3132</v>
      </c>
      <c r="P93" s="12">
        <v>0</v>
      </c>
      <c r="Q93" s="342">
        <v>62232</v>
      </c>
      <c r="R93" s="12">
        <v>80512</v>
      </c>
      <c r="S93" s="12">
        <v>0</v>
      </c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56">
        <v>0</v>
      </c>
      <c r="AS93" s="156" t="e">
        <v>#DIV/0!</v>
      </c>
      <c r="AT93" s="99"/>
    </row>
    <row r="94" spans="1:46" s="4" customFormat="1" ht="20.25" customHeight="1">
      <c r="A94" s="272"/>
      <c r="B94" s="272"/>
      <c r="C94" s="272"/>
      <c r="D94" s="272"/>
      <c r="E94" s="245" t="s">
        <v>12</v>
      </c>
      <c r="F94" s="12">
        <v>33270.384000000005</v>
      </c>
      <c r="G94" s="12">
        <v>620</v>
      </c>
      <c r="H94" s="12">
        <v>2496</v>
      </c>
      <c r="I94" s="12">
        <v>5793.0450000000001</v>
      </c>
      <c r="J94" s="12">
        <v>7794.7450000000008</v>
      </c>
      <c r="K94" s="12">
        <v>3724.38</v>
      </c>
      <c r="L94" s="12">
        <v>3724.38</v>
      </c>
      <c r="M94" s="12">
        <v>3724.38</v>
      </c>
      <c r="N94" s="12">
        <v>3724.38</v>
      </c>
      <c r="O94" s="12">
        <v>1669.0740000000001</v>
      </c>
      <c r="P94" s="12">
        <v>0</v>
      </c>
      <c r="Q94" s="342">
        <v>8776.8050000000003</v>
      </c>
      <c r="R94" s="12">
        <v>24361.339000000004</v>
      </c>
      <c r="S94" s="12">
        <v>0</v>
      </c>
      <c r="T94" s="109"/>
      <c r="U94" s="109" t="e">
        <v>#REF!</v>
      </c>
      <c r="V94" s="109" t="e">
        <v>#REF!</v>
      </c>
      <c r="W94" s="109" t="e">
        <v>#REF!</v>
      </c>
      <c r="X94" s="109" t="e">
        <v>#REF!</v>
      </c>
      <c r="Y94" s="109" t="e">
        <v>#REF!</v>
      </c>
      <c r="Z94" s="109" t="e">
        <v>#REF!</v>
      </c>
      <c r="AA94" s="109" t="e">
        <v>#REF!</v>
      </c>
      <c r="AB94" s="109" t="e">
        <v>#REF!</v>
      </c>
      <c r="AC94" s="109" t="e">
        <v>#REF!</v>
      </c>
      <c r="AD94" s="109" t="e">
        <v>#REF!</v>
      </c>
      <c r="AE94" s="109" t="e">
        <v>#REF!</v>
      </c>
      <c r="AF94" s="109" t="e">
        <v>#REF!</v>
      </c>
      <c r="AG94" s="109" t="e">
        <v>#REF!</v>
      </c>
      <c r="AH94" s="109" t="e">
        <v>#REF!</v>
      </c>
      <c r="AI94" s="109" t="e">
        <v>#REF!</v>
      </c>
      <c r="AJ94" s="109" t="e">
        <v>#REF!</v>
      </c>
      <c r="AK94" s="109" t="e">
        <v>#REF!</v>
      </c>
      <c r="AL94" s="109" t="e">
        <v>#REF!</v>
      </c>
      <c r="AM94" s="109" t="e">
        <v>#REF!</v>
      </c>
      <c r="AN94" s="109" t="e">
        <v>#REF!</v>
      </c>
      <c r="AO94" s="109" t="e">
        <v>#REF!</v>
      </c>
      <c r="AP94" s="109" t="e">
        <v>#REF!</v>
      </c>
      <c r="AQ94" s="109" t="e">
        <v>#REF!</v>
      </c>
      <c r="AR94" s="156" t="e">
        <v>#REF!</v>
      </c>
      <c r="AS94" s="156" t="e">
        <v>#REF!</v>
      </c>
      <c r="AT94" s="99"/>
    </row>
    <row r="95" spans="1:46" s="4" customFormat="1" ht="33.75" customHeight="1">
      <c r="A95" s="272"/>
      <c r="B95" s="272"/>
      <c r="C95" s="272"/>
      <c r="D95" s="272"/>
      <c r="E95" s="245" t="s">
        <v>3</v>
      </c>
      <c r="F95" s="12">
        <v>25485.615999999998</v>
      </c>
      <c r="G95" s="12">
        <v>500</v>
      </c>
      <c r="H95" s="12">
        <v>0</v>
      </c>
      <c r="I95" s="12">
        <v>2234.9549999999999</v>
      </c>
      <c r="J95" s="12">
        <v>2745.2549999999997</v>
      </c>
      <c r="K95" s="12">
        <v>2515.62</v>
      </c>
      <c r="L95" s="12">
        <v>3015.62</v>
      </c>
      <c r="M95" s="12">
        <v>2515.62</v>
      </c>
      <c r="N95" s="12">
        <v>2515.62</v>
      </c>
      <c r="O95" s="12">
        <v>9442.9259999999995</v>
      </c>
      <c r="P95" s="12">
        <v>0</v>
      </c>
      <c r="Q95" s="342">
        <v>2631.1949999999997</v>
      </c>
      <c r="R95" s="12">
        <v>22250.661</v>
      </c>
      <c r="S95" s="12">
        <v>0</v>
      </c>
      <c r="T95" s="109"/>
      <c r="U95" s="109" t="e">
        <v>#REF!</v>
      </c>
      <c r="V95" s="109" t="e">
        <v>#REF!</v>
      </c>
      <c r="W95" s="109" t="e">
        <v>#REF!</v>
      </c>
      <c r="X95" s="109" t="e">
        <v>#REF!</v>
      </c>
      <c r="Y95" s="109" t="e">
        <v>#REF!</v>
      </c>
      <c r="Z95" s="109" t="e">
        <v>#REF!</v>
      </c>
      <c r="AA95" s="109" t="e">
        <v>#REF!</v>
      </c>
      <c r="AB95" s="109" t="e">
        <v>#REF!</v>
      </c>
      <c r="AC95" s="109" t="e">
        <v>#REF!</v>
      </c>
      <c r="AD95" s="109" t="e">
        <v>#REF!</v>
      </c>
      <c r="AE95" s="109" t="e">
        <v>#REF!</v>
      </c>
      <c r="AF95" s="109" t="e">
        <v>#REF!</v>
      </c>
      <c r="AG95" s="109" t="e">
        <v>#REF!</v>
      </c>
      <c r="AH95" s="109" t="e">
        <v>#REF!</v>
      </c>
      <c r="AI95" s="109" t="e">
        <v>#REF!</v>
      </c>
      <c r="AJ95" s="109" t="e">
        <v>#REF!</v>
      </c>
      <c r="AK95" s="109" t="e">
        <v>#REF!</v>
      </c>
      <c r="AL95" s="109" t="e">
        <v>#REF!</v>
      </c>
      <c r="AM95" s="109" t="e">
        <v>#REF!</v>
      </c>
      <c r="AN95" s="109" t="e">
        <v>#REF!</v>
      </c>
      <c r="AO95" s="109" t="e">
        <v>#REF!</v>
      </c>
      <c r="AP95" s="109" t="e">
        <v>#REF!</v>
      </c>
      <c r="AQ95" s="109" t="e">
        <v>#REF!</v>
      </c>
      <c r="AR95" s="156" t="e">
        <v>#REF!</v>
      </c>
      <c r="AS95" s="156" t="e">
        <v>#REF!</v>
      </c>
      <c r="AT95" s="99"/>
    </row>
    <row r="96" spans="1:46">
      <c r="A96" s="336"/>
      <c r="B96" s="347"/>
      <c r="C96" s="338"/>
      <c r="D96" s="338"/>
      <c r="E96" s="339"/>
      <c r="F96" s="340"/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29"/>
    </row>
    <row r="97" spans="1:17">
      <c r="A97" s="331"/>
      <c r="B97" s="344"/>
      <c r="C97" s="333"/>
      <c r="D97" s="333"/>
      <c r="E97" s="334"/>
      <c r="F97" s="335"/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156"/>
    </row>
    <row r="98" spans="1:17">
      <c r="A98" s="227"/>
      <c r="B98" s="230"/>
      <c r="C98" s="229"/>
      <c r="D98" s="229"/>
      <c r="E98" s="218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27"/>
      <c r="B99" s="230"/>
      <c r="C99" s="229"/>
      <c r="D99" s="229"/>
      <c r="E99" s="218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>
      <c r="A100" s="227"/>
      <c r="B100" s="230"/>
      <c r="C100" s="229"/>
      <c r="D100" s="229"/>
      <c r="E100" s="218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27"/>
      <c r="B101" s="230"/>
      <c r="C101" s="229"/>
      <c r="D101" s="229"/>
      <c r="E101" s="218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>
      <c r="A102" s="227"/>
      <c r="B102" s="230"/>
      <c r="C102" s="229"/>
      <c r="D102" s="229"/>
      <c r="E102" s="218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>
      <c r="A103" s="227"/>
      <c r="B103" s="230"/>
      <c r="C103" s="229"/>
      <c r="D103" s="229"/>
      <c r="E103" s="218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27"/>
      <c r="B104" s="230"/>
      <c r="C104" s="229"/>
      <c r="D104" s="229"/>
      <c r="E104" s="218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27"/>
      <c r="B105" s="230"/>
      <c r="C105" s="229"/>
      <c r="D105" s="229"/>
      <c r="E105" s="218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27"/>
      <c r="B106" s="230"/>
      <c r="C106" s="229"/>
      <c r="D106" s="229"/>
      <c r="E106" s="218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27"/>
      <c r="B107" s="230"/>
      <c r="C107" s="229"/>
      <c r="D107" s="229"/>
      <c r="E107" s="218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27"/>
      <c r="B108" s="230"/>
      <c r="C108" s="229"/>
      <c r="D108" s="229"/>
      <c r="E108" s="218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27"/>
      <c r="B109" s="230"/>
      <c r="C109" s="229"/>
      <c r="D109" s="229"/>
      <c r="E109" s="218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27"/>
      <c r="B110" s="230"/>
      <c r="C110" s="229"/>
      <c r="D110" s="229"/>
      <c r="E110" s="218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27"/>
      <c r="B111" s="230"/>
      <c r="C111" s="229"/>
      <c r="D111" s="229"/>
      <c r="E111" s="218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27"/>
      <c r="B112" s="230"/>
      <c r="C112" s="229"/>
      <c r="D112" s="229"/>
      <c r="E112" s="218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27"/>
      <c r="B113" s="230"/>
      <c r="C113" s="229"/>
      <c r="D113" s="229"/>
      <c r="E113" s="218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27"/>
      <c r="B114" s="230"/>
      <c r="C114" s="229"/>
      <c r="D114" s="229"/>
      <c r="E114" s="218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27"/>
      <c r="B115" s="230"/>
      <c r="C115" s="229"/>
      <c r="D115" s="229"/>
      <c r="E115" s="218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27"/>
      <c r="B116" s="230"/>
      <c r="C116" s="229"/>
      <c r="D116" s="229"/>
      <c r="E116" s="218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27"/>
      <c r="B117" s="230"/>
      <c r="C117" s="229"/>
      <c r="D117" s="229"/>
      <c r="E117" s="218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27"/>
      <c r="B118" s="230"/>
      <c r="C118" s="229"/>
      <c r="D118" s="229"/>
      <c r="E118" s="218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27"/>
      <c r="B119" s="230"/>
      <c r="C119" s="229"/>
      <c r="D119" s="229"/>
      <c r="E119" s="218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27"/>
      <c r="B120" s="230"/>
      <c r="C120" s="229"/>
      <c r="D120" s="229"/>
      <c r="E120" s="218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27"/>
      <c r="B121" s="230"/>
      <c r="C121" s="229"/>
      <c r="D121" s="229"/>
      <c r="E121" s="218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27"/>
      <c r="B122" s="230"/>
      <c r="C122" s="229"/>
      <c r="D122" s="229"/>
      <c r="E122" s="218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27"/>
      <c r="B123" s="230"/>
      <c r="C123" s="229"/>
      <c r="D123" s="229"/>
      <c r="E123" s="218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27"/>
      <c r="B124" s="230"/>
      <c r="C124" s="229"/>
      <c r="D124" s="229"/>
      <c r="E124" s="218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27"/>
      <c r="B125" s="230"/>
      <c r="C125" s="229"/>
      <c r="D125" s="229"/>
      <c r="E125" s="218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27"/>
      <c r="B126" s="230"/>
      <c r="C126" s="229"/>
      <c r="D126" s="229"/>
      <c r="E126" s="218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27"/>
      <c r="B127" s="230"/>
      <c r="C127" s="229"/>
      <c r="D127" s="229"/>
      <c r="E127" s="218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27"/>
      <c r="B128" s="230"/>
      <c r="C128" s="229"/>
      <c r="D128" s="229"/>
      <c r="E128" s="218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27"/>
      <c r="B129" s="230"/>
      <c r="C129" s="229"/>
      <c r="D129" s="229"/>
      <c r="E129" s="218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27"/>
      <c r="B130" s="230"/>
      <c r="C130" s="229"/>
      <c r="D130" s="229"/>
      <c r="E130" s="218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27"/>
      <c r="B131" s="230"/>
      <c r="C131" s="229"/>
      <c r="D131" s="229"/>
      <c r="E131" s="218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27"/>
      <c r="B132" s="230"/>
      <c r="C132" s="229"/>
      <c r="D132" s="229"/>
      <c r="E132" s="218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27"/>
      <c r="B133" s="230"/>
      <c r="C133" s="229"/>
      <c r="D133" s="229"/>
      <c r="E133" s="218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27"/>
      <c r="B134" s="230"/>
      <c r="C134" s="229"/>
      <c r="D134" s="229"/>
      <c r="E134" s="218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27"/>
      <c r="B135" s="230"/>
      <c r="C135" s="229"/>
      <c r="D135" s="229"/>
      <c r="E135" s="218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27"/>
      <c r="B136" s="230"/>
      <c r="C136" s="229"/>
      <c r="D136" s="229"/>
      <c r="E136" s="218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27"/>
      <c r="B137" s="230"/>
      <c r="C137" s="229"/>
      <c r="D137" s="229"/>
      <c r="E137" s="218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27"/>
      <c r="B138" s="230"/>
      <c r="C138" s="229"/>
      <c r="D138" s="229"/>
      <c r="E138" s="218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27"/>
      <c r="B139" s="230"/>
      <c r="C139" s="229"/>
      <c r="D139" s="229"/>
      <c r="E139" s="218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27"/>
      <c r="B140" s="230"/>
      <c r="C140" s="229"/>
      <c r="D140" s="229"/>
      <c r="E140" s="218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27"/>
      <c r="B141" s="230"/>
      <c r="C141" s="229"/>
      <c r="D141" s="229"/>
      <c r="E141" s="218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27"/>
      <c r="B142" s="230"/>
      <c r="C142" s="229"/>
      <c r="D142" s="229"/>
      <c r="E142" s="218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27"/>
      <c r="B143" s="230"/>
      <c r="C143" s="229"/>
      <c r="D143" s="229"/>
      <c r="E143" s="218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27"/>
      <c r="B144" s="230"/>
      <c r="C144" s="229"/>
      <c r="D144" s="229"/>
      <c r="E144" s="218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27"/>
      <c r="B145" s="230"/>
      <c r="C145" s="229"/>
      <c r="D145" s="229"/>
      <c r="E145" s="218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27"/>
      <c r="B146" s="230"/>
      <c r="C146" s="229"/>
      <c r="D146" s="229"/>
      <c r="E146" s="218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27"/>
      <c r="B147" s="230"/>
      <c r="C147" s="229"/>
      <c r="D147" s="229"/>
      <c r="E147" s="218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27"/>
      <c r="B148" s="230"/>
      <c r="C148" s="229"/>
      <c r="D148" s="229"/>
      <c r="E148" s="218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27"/>
      <c r="B149" s="230"/>
      <c r="C149" s="229"/>
      <c r="D149" s="229"/>
      <c r="E149" s="218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27"/>
      <c r="B150" s="230"/>
      <c r="C150" s="229"/>
      <c r="D150" s="229"/>
      <c r="E150" s="218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27"/>
      <c r="B151" s="230"/>
      <c r="C151" s="229"/>
      <c r="D151" s="229"/>
      <c r="E151" s="218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27"/>
      <c r="B152" s="230"/>
      <c r="C152" s="229"/>
      <c r="D152" s="229"/>
      <c r="E152" s="218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27"/>
      <c r="B153" s="230"/>
      <c r="C153" s="229"/>
      <c r="D153" s="229"/>
      <c r="E153" s="218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27"/>
      <c r="B154" s="230"/>
      <c r="C154" s="229"/>
      <c r="D154" s="229"/>
      <c r="E154" s="218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27"/>
      <c r="B155" s="230"/>
      <c r="C155" s="229"/>
      <c r="D155" s="229"/>
      <c r="E155" s="218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27"/>
      <c r="B156" s="230"/>
      <c r="C156" s="229"/>
      <c r="D156" s="229"/>
      <c r="E156" s="218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27"/>
      <c r="B157" s="230"/>
      <c r="C157" s="229"/>
      <c r="D157" s="229"/>
      <c r="E157" s="218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27"/>
      <c r="B158" s="230"/>
      <c r="C158" s="229"/>
      <c r="D158" s="229"/>
      <c r="E158" s="218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27"/>
      <c r="B159" s="230"/>
      <c r="C159" s="229"/>
      <c r="D159" s="229"/>
      <c r="E159" s="218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27"/>
      <c r="B160" s="230"/>
      <c r="C160" s="229"/>
      <c r="D160" s="229"/>
      <c r="E160" s="218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27"/>
      <c r="B161" s="230"/>
      <c r="C161" s="229"/>
      <c r="D161" s="229"/>
      <c r="E161" s="218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27"/>
      <c r="B162" s="230"/>
      <c r="C162" s="229"/>
      <c r="D162" s="229"/>
      <c r="E162" s="218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27"/>
      <c r="B163" s="230"/>
      <c r="C163" s="229"/>
      <c r="D163" s="229"/>
      <c r="E163" s="218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27"/>
      <c r="B164" s="230"/>
      <c r="C164" s="229"/>
      <c r="D164" s="229"/>
      <c r="E164" s="218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27"/>
      <c r="B165" s="230"/>
      <c r="C165" s="229"/>
      <c r="D165" s="229"/>
      <c r="E165" s="218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27"/>
      <c r="B166" s="230"/>
      <c r="C166" s="229"/>
      <c r="D166" s="229"/>
      <c r="E166" s="218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27"/>
      <c r="B167" s="230"/>
      <c r="C167" s="229"/>
      <c r="D167" s="229"/>
      <c r="E167" s="218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27"/>
      <c r="B168" s="230"/>
      <c r="C168" s="229"/>
      <c r="D168" s="229"/>
      <c r="E168" s="218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27"/>
      <c r="B169" s="230"/>
      <c r="C169" s="229"/>
      <c r="D169" s="229"/>
      <c r="E169" s="218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27"/>
      <c r="B170" s="230"/>
      <c r="C170" s="229"/>
      <c r="D170" s="229"/>
      <c r="E170" s="218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27"/>
      <c r="B171" s="230"/>
      <c r="C171" s="229"/>
      <c r="D171" s="229"/>
      <c r="E171" s="218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27"/>
      <c r="B172" s="230"/>
      <c r="C172" s="229"/>
      <c r="D172" s="229"/>
      <c r="E172" s="218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67">
    <mergeCell ref="A2:P2"/>
    <mergeCell ref="A3:A4"/>
    <mergeCell ref="B3:B4"/>
    <mergeCell ref="C3:C4"/>
    <mergeCell ref="D3:D4"/>
    <mergeCell ref="E3:E4"/>
    <mergeCell ref="F3:P3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D27"/>
    <mergeCell ref="B28:P28"/>
    <mergeCell ref="A29:A33"/>
    <mergeCell ref="B29:B33"/>
    <mergeCell ref="C29:C33"/>
    <mergeCell ref="D29:D33"/>
    <mergeCell ref="A50:A54"/>
    <mergeCell ref="B50:B54"/>
    <mergeCell ref="C50:C54"/>
    <mergeCell ref="D50:D54"/>
    <mergeCell ref="A55:A59"/>
    <mergeCell ref="B55:B59"/>
    <mergeCell ref="C55:C59"/>
    <mergeCell ref="D55:D59"/>
    <mergeCell ref="A60:A64"/>
    <mergeCell ref="B60:B64"/>
    <mergeCell ref="C60:C64"/>
    <mergeCell ref="D60:D64"/>
    <mergeCell ref="A65:A69"/>
    <mergeCell ref="B65:B69"/>
    <mergeCell ref="C65:C69"/>
    <mergeCell ref="D65:D69"/>
    <mergeCell ref="A70:A74"/>
    <mergeCell ref="B70:B74"/>
    <mergeCell ref="C70:C74"/>
    <mergeCell ref="D70:D74"/>
    <mergeCell ref="A75:D79"/>
    <mergeCell ref="A34:A38"/>
    <mergeCell ref="B34:B38"/>
    <mergeCell ref="C34:C38"/>
    <mergeCell ref="D34:D38"/>
    <mergeCell ref="A45:A49"/>
    <mergeCell ref="B45:B49"/>
    <mergeCell ref="C45:C49"/>
    <mergeCell ref="D45:D49"/>
    <mergeCell ref="A39:D43"/>
    <mergeCell ref="B44:P44"/>
    <mergeCell ref="AT86:AT90"/>
    <mergeCell ref="A91:D95"/>
    <mergeCell ref="AT75:AT79"/>
    <mergeCell ref="B80:Q80"/>
    <mergeCell ref="A81:A85"/>
    <mergeCell ref="B81:B85"/>
    <mergeCell ref="C81:C85"/>
    <mergeCell ref="D81:D85"/>
    <mergeCell ref="A86:D90"/>
  </mergeCells>
  <pageMargins left="0.98425196850393704" right="0.59055118110236227" top="0.98425196850393704" bottom="0.39370078740157483" header="0" footer="0"/>
  <pageSetup paperSize="9" scale="54" firstPageNumber="187" fitToHeight="10" orientation="landscape" useFirstPageNumber="1" r:id="rId1"/>
  <headerFooter>
    <oddFooter>&amp;R&amp;"Times New Roman,обычный"&amp;12&amp;P</oddFooter>
  </headerFooter>
  <rowBreaks count="2" manualBreakCount="2">
    <brk id="27" max="15" man="1"/>
    <brk id="64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R172"/>
  <sheetViews>
    <sheetView view="pageBreakPreview" zoomScale="60" zoomScaleNormal="70" workbookViewId="0">
      <pane xSplit="2" ySplit="7" topLeftCell="C14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E16" sqref="E16:Q16"/>
    </sheetView>
  </sheetViews>
  <sheetFormatPr defaultRowHeight="15.75"/>
  <cols>
    <col min="1" max="1" width="6.42578125" style="7" bestFit="1" customWidth="1"/>
    <col min="2" max="2" width="31.5703125" style="6" customWidth="1"/>
    <col min="3" max="3" width="15.140625" style="1" customWidth="1"/>
    <col min="4" max="4" width="18.5703125" style="8" customWidth="1"/>
    <col min="5" max="5" width="23.5703125" style="1" customWidth="1"/>
    <col min="6" max="6" width="12.140625" style="1" customWidth="1"/>
    <col min="7" max="16" width="11.5703125" style="1" customWidth="1"/>
    <col min="17" max="16384" width="9.140625" style="1"/>
  </cols>
  <sheetData>
    <row r="1" spans="1:17">
      <c r="P1" s="19" t="s">
        <v>106</v>
      </c>
    </row>
    <row r="2" spans="1:17">
      <c r="A2" s="267" t="s">
        <v>91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19.5" customHeight="1">
      <c r="A3" s="269" t="s">
        <v>0</v>
      </c>
      <c r="B3" s="270" t="s">
        <v>1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39.75" customHeight="1">
      <c r="A4" s="269"/>
      <c r="B4" s="270"/>
      <c r="C4" s="270"/>
      <c r="D4" s="270"/>
      <c r="E4" s="270"/>
      <c r="F4" s="199" t="s">
        <v>4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>
      <c r="A5" s="198" t="s">
        <v>11</v>
      </c>
      <c r="B5" s="199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2.25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51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5" customFormat="1" ht="15.75" customHeight="1">
      <c r="A8" s="265" t="s">
        <v>33</v>
      </c>
      <c r="B8" s="261" t="s">
        <v>92</v>
      </c>
      <c r="C8" s="262" t="s">
        <v>42</v>
      </c>
      <c r="D8" s="263" t="s">
        <v>93</v>
      </c>
      <c r="E8" s="62" t="s">
        <v>8</v>
      </c>
      <c r="F8" s="63">
        <v>1000</v>
      </c>
      <c r="G8" s="63">
        <v>500</v>
      </c>
      <c r="H8" s="63">
        <v>0</v>
      </c>
      <c r="I8" s="63">
        <v>0</v>
      </c>
      <c r="J8" s="63">
        <v>0</v>
      </c>
      <c r="K8" s="63">
        <v>0</v>
      </c>
      <c r="L8" s="63">
        <v>500</v>
      </c>
      <c r="M8" s="63">
        <v>0</v>
      </c>
      <c r="N8" s="63">
        <v>0</v>
      </c>
      <c r="O8" s="63">
        <v>0</v>
      </c>
      <c r="P8" s="63">
        <v>0</v>
      </c>
      <c r="Q8" s="145"/>
    </row>
    <row r="9" spans="1:17" s="5" customFormat="1">
      <c r="A9" s="265"/>
      <c r="B9" s="261"/>
      <c r="C9" s="262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61"/>
      <c r="C10" s="262"/>
      <c r="D10" s="263"/>
      <c r="E10" s="194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9"/>
    </row>
    <row r="11" spans="1:17" s="4" customFormat="1">
      <c r="A11" s="265"/>
      <c r="B11" s="261"/>
      <c r="C11" s="262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31.5">
      <c r="A12" s="265"/>
      <c r="B12" s="261"/>
      <c r="C12" s="262"/>
      <c r="D12" s="263"/>
      <c r="E12" s="194" t="s">
        <v>3</v>
      </c>
      <c r="F12" s="9">
        <v>1000</v>
      </c>
      <c r="G12" s="9">
        <v>500</v>
      </c>
      <c r="H12" s="9"/>
      <c r="I12" s="9"/>
      <c r="J12" s="9"/>
      <c r="K12" s="9"/>
      <c r="L12" s="9">
        <v>500</v>
      </c>
      <c r="M12" s="9"/>
      <c r="N12" s="9"/>
      <c r="O12" s="9"/>
      <c r="P12" s="9"/>
      <c r="Q12" s="99"/>
    </row>
    <row r="13" spans="1:17" s="5" customFormat="1">
      <c r="A13" s="266" t="s">
        <v>38</v>
      </c>
      <c r="B13" s="266"/>
      <c r="C13" s="266"/>
      <c r="D13" s="266"/>
      <c r="E13" s="54" t="s">
        <v>8</v>
      </c>
      <c r="F13" s="55">
        <v>1000</v>
      </c>
      <c r="G13" s="55">
        <v>500</v>
      </c>
      <c r="H13" s="55">
        <v>0</v>
      </c>
      <c r="I13" s="55">
        <v>0</v>
      </c>
      <c r="J13" s="55">
        <v>0</v>
      </c>
      <c r="K13" s="55">
        <v>0</v>
      </c>
      <c r="L13" s="55">
        <v>500</v>
      </c>
      <c r="M13" s="55">
        <v>0</v>
      </c>
      <c r="N13" s="55">
        <v>0</v>
      </c>
      <c r="O13" s="55">
        <v>0</v>
      </c>
      <c r="P13" s="55">
        <v>0</v>
      </c>
      <c r="Q13" s="145"/>
    </row>
    <row r="14" spans="1:17" s="5" customFormat="1">
      <c r="A14" s="266"/>
      <c r="B14" s="266"/>
      <c r="C14" s="266"/>
      <c r="D14" s="266"/>
      <c r="E14" s="194" t="s">
        <v>13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145"/>
    </row>
    <row r="15" spans="1:17" s="4" customFormat="1">
      <c r="A15" s="266"/>
      <c r="B15" s="266"/>
      <c r="C15" s="266"/>
      <c r="D15" s="266"/>
      <c r="E15" s="194" t="s">
        <v>2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9"/>
    </row>
    <row r="16" spans="1:17" s="4" customFormat="1">
      <c r="A16" s="266"/>
      <c r="B16" s="266"/>
      <c r="C16" s="266"/>
      <c r="D16" s="266"/>
      <c r="E16" s="194" t="s">
        <v>12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9"/>
    </row>
    <row r="17" spans="1:17" s="4" customFormat="1" ht="31.5">
      <c r="A17" s="266"/>
      <c r="B17" s="266"/>
      <c r="C17" s="266"/>
      <c r="D17" s="266"/>
      <c r="E17" s="194" t="s">
        <v>3</v>
      </c>
      <c r="F17" s="9">
        <v>1000</v>
      </c>
      <c r="G17" s="9">
        <v>500</v>
      </c>
      <c r="H17" s="9">
        <v>0</v>
      </c>
      <c r="I17" s="9">
        <v>0</v>
      </c>
      <c r="J17" s="9">
        <v>0</v>
      </c>
      <c r="K17" s="9">
        <v>0</v>
      </c>
      <c r="L17" s="9">
        <v>500</v>
      </c>
      <c r="M17" s="9">
        <v>0</v>
      </c>
      <c r="N17" s="9">
        <v>0</v>
      </c>
      <c r="O17" s="9">
        <v>0</v>
      </c>
      <c r="P17" s="9">
        <v>0</v>
      </c>
      <c r="Q17" s="99"/>
    </row>
    <row r="18" spans="1:17">
      <c r="A18" s="198"/>
      <c r="B18" s="264" t="s">
        <v>53</v>
      </c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156"/>
    </row>
    <row r="19" spans="1:17" s="5" customFormat="1">
      <c r="A19" s="265" t="s">
        <v>10</v>
      </c>
      <c r="B19" s="261" t="s">
        <v>204</v>
      </c>
      <c r="C19" s="262" t="s">
        <v>41</v>
      </c>
      <c r="D19" s="263" t="s">
        <v>95</v>
      </c>
      <c r="E19" s="62" t="s">
        <v>8</v>
      </c>
      <c r="F19" s="63">
        <v>80</v>
      </c>
      <c r="G19" s="63">
        <v>0</v>
      </c>
      <c r="H19" s="63">
        <v>32</v>
      </c>
      <c r="I19" s="63">
        <v>48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145"/>
    </row>
    <row r="20" spans="1:17" s="5" customFormat="1">
      <c r="A20" s="265"/>
      <c r="B20" s="261"/>
      <c r="C20" s="262"/>
      <c r="D20" s="263"/>
      <c r="E20" s="194" t="s">
        <v>13</v>
      </c>
      <c r="F20" s="9">
        <v>0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145"/>
    </row>
    <row r="21" spans="1:17" s="4" customFormat="1">
      <c r="A21" s="265"/>
      <c r="B21" s="261"/>
      <c r="C21" s="262"/>
      <c r="D21" s="263"/>
      <c r="E21" s="194" t="s">
        <v>2</v>
      </c>
      <c r="F21" s="9"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9"/>
    </row>
    <row r="22" spans="1:17" s="4" customFormat="1">
      <c r="A22" s="265"/>
      <c r="B22" s="261"/>
      <c r="C22" s="262"/>
      <c r="D22" s="263"/>
      <c r="E22" s="194" t="s">
        <v>12</v>
      </c>
      <c r="F22" s="9">
        <v>80</v>
      </c>
      <c r="G22" s="9">
        <v>0</v>
      </c>
      <c r="H22" s="9">
        <v>32</v>
      </c>
      <c r="I22" s="9">
        <v>48</v>
      </c>
      <c r="J22" s="9"/>
      <c r="K22" s="9"/>
      <c r="L22" s="9"/>
      <c r="M22" s="9"/>
      <c r="N22" s="9"/>
      <c r="O22" s="9"/>
      <c r="P22" s="9"/>
      <c r="Q22" s="99"/>
    </row>
    <row r="23" spans="1:17" s="4" customFormat="1" ht="33.75" customHeight="1">
      <c r="A23" s="265"/>
      <c r="B23" s="261"/>
      <c r="C23" s="262"/>
      <c r="D23" s="263"/>
      <c r="E23" s="194" t="s">
        <v>3</v>
      </c>
      <c r="F23" s="9">
        <v>0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9"/>
    </row>
    <row r="24" spans="1:17" s="5" customFormat="1" ht="26.25" customHeight="1">
      <c r="A24" s="266" t="s">
        <v>32</v>
      </c>
      <c r="B24" s="266"/>
      <c r="C24" s="266"/>
      <c r="D24" s="266"/>
      <c r="E24" s="54" t="s">
        <v>8</v>
      </c>
      <c r="F24" s="55">
        <v>80</v>
      </c>
      <c r="G24" s="55">
        <v>0</v>
      </c>
      <c r="H24" s="55">
        <v>32</v>
      </c>
      <c r="I24" s="55">
        <v>48</v>
      </c>
      <c r="J24" s="55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145"/>
    </row>
    <row r="25" spans="1:17" s="5" customFormat="1" ht="26.25" customHeight="1">
      <c r="A25" s="266"/>
      <c r="B25" s="266"/>
      <c r="C25" s="266"/>
      <c r="D25" s="266"/>
      <c r="E25" s="194" t="s">
        <v>13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145"/>
    </row>
    <row r="26" spans="1:17" s="4" customFormat="1" ht="26.25" customHeight="1">
      <c r="A26" s="266"/>
      <c r="B26" s="266"/>
      <c r="C26" s="266"/>
      <c r="D26" s="266"/>
      <c r="E26" s="194" t="s">
        <v>2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9"/>
    </row>
    <row r="27" spans="1:17" s="4" customFormat="1" ht="26.25" customHeight="1">
      <c r="A27" s="266"/>
      <c r="B27" s="266"/>
      <c r="C27" s="266"/>
      <c r="D27" s="266"/>
      <c r="E27" s="194" t="s">
        <v>12</v>
      </c>
      <c r="F27" s="9">
        <v>80</v>
      </c>
      <c r="G27" s="9">
        <v>0</v>
      </c>
      <c r="H27" s="9">
        <v>32</v>
      </c>
      <c r="I27" s="9">
        <v>48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9"/>
    </row>
    <row r="28" spans="1:17" s="4" customFormat="1" ht="50.25" customHeight="1">
      <c r="A28" s="266"/>
      <c r="B28" s="266"/>
      <c r="C28" s="266"/>
      <c r="D28" s="266"/>
      <c r="E28" s="194" t="s">
        <v>3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9"/>
    </row>
    <row r="29" spans="1:17">
      <c r="A29" s="198"/>
      <c r="B29" s="264" t="s">
        <v>52</v>
      </c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156"/>
    </row>
    <row r="30" spans="1:17" s="3" customFormat="1" ht="15.75" customHeight="1">
      <c r="A30" s="271" t="s">
        <v>16</v>
      </c>
      <c r="B30" s="272" t="s">
        <v>364</v>
      </c>
      <c r="C30" s="259" t="s">
        <v>365</v>
      </c>
      <c r="D30" s="259" t="s">
        <v>366</v>
      </c>
      <c r="E30" s="62" t="s">
        <v>8</v>
      </c>
      <c r="F30" s="63">
        <v>8500</v>
      </c>
      <c r="G30" s="63">
        <v>0</v>
      </c>
      <c r="H30" s="63">
        <v>0</v>
      </c>
      <c r="I30" s="63">
        <v>0</v>
      </c>
      <c r="J30" s="63">
        <v>4250</v>
      </c>
      <c r="K30" s="63">
        <v>4250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139"/>
    </row>
    <row r="31" spans="1:17" s="5" customFormat="1">
      <c r="A31" s="271"/>
      <c r="B31" s="272"/>
      <c r="C31" s="259"/>
      <c r="D31" s="259"/>
      <c r="E31" s="194" t="s">
        <v>13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145"/>
    </row>
    <row r="32" spans="1:17" s="4" customFormat="1">
      <c r="A32" s="271"/>
      <c r="B32" s="272"/>
      <c r="C32" s="259"/>
      <c r="D32" s="259"/>
      <c r="E32" s="194" t="s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9"/>
    </row>
    <row r="33" spans="1:18" s="4" customFormat="1">
      <c r="A33" s="271"/>
      <c r="B33" s="272"/>
      <c r="C33" s="259"/>
      <c r="D33" s="259"/>
      <c r="E33" s="194" t="s">
        <v>12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9"/>
    </row>
    <row r="34" spans="1:18" s="4" customFormat="1" ht="31.5">
      <c r="A34" s="271"/>
      <c r="B34" s="272"/>
      <c r="C34" s="259"/>
      <c r="D34" s="259"/>
      <c r="E34" s="194" t="s">
        <v>3</v>
      </c>
      <c r="F34" s="9">
        <v>8500</v>
      </c>
      <c r="G34" s="9">
        <v>0</v>
      </c>
      <c r="H34" s="9">
        <v>0</v>
      </c>
      <c r="I34" s="9">
        <v>0</v>
      </c>
      <c r="J34" s="9">
        <v>4250</v>
      </c>
      <c r="K34" s="9">
        <v>4250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9"/>
    </row>
    <row r="35" spans="1:18" s="5" customFormat="1">
      <c r="A35" s="265" t="s">
        <v>23</v>
      </c>
      <c r="B35" s="261" t="s">
        <v>367</v>
      </c>
      <c r="C35" s="262" t="s">
        <v>365</v>
      </c>
      <c r="D35" s="263" t="s">
        <v>366</v>
      </c>
      <c r="E35" s="64" t="s">
        <v>8</v>
      </c>
      <c r="F35" s="65">
        <v>8500</v>
      </c>
      <c r="G35" s="65">
        <v>0</v>
      </c>
      <c r="H35" s="65">
        <v>0</v>
      </c>
      <c r="I35" s="65">
        <v>0</v>
      </c>
      <c r="J35" s="65">
        <v>4250</v>
      </c>
      <c r="K35" s="65">
        <v>4250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145"/>
    </row>
    <row r="36" spans="1:18" s="5" customFormat="1" ht="15.75" customHeight="1">
      <c r="A36" s="265"/>
      <c r="B36" s="261"/>
      <c r="C36" s="262"/>
      <c r="D36" s="263"/>
      <c r="E36" s="194" t="s">
        <v>13</v>
      </c>
      <c r="F36" s="9">
        <v>0</v>
      </c>
      <c r="G36" s="9"/>
      <c r="H36" s="9"/>
      <c r="I36" s="9"/>
      <c r="J36" s="9"/>
      <c r="K36" s="12"/>
      <c r="L36" s="12"/>
      <c r="M36" s="12"/>
      <c r="N36" s="12"/>
      <c r="O36" s="12"/>
      <c r="P36" s="12"/>
      <c r="Q36" s="235"/>
    </row>
    <row r="37" spans="1:18" s="4" customFormat="1">
      <c r="A37" s="265"/>
      <c r="B37" s="261"/>
      <c r="C37" s="262"/>
      <c r="D37" s="263"/>
      <c r="E37" s="194" t="s">
        <v>2</v>
      </c>
      <c r="F37" s="9">
        <v>0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236"/>
      <c r="R37" s="66"/>
    </row>
    <row r="38" spans="1:18" s="4" customFormat="1">
      <c r="A38" s="265"/>
      <c r="B38" s="261"/>
      <c r="C38" s="262"/>
      <c r="D38" s="263"/>
      <c r="E38" s="194" t="s">
        <v>12</v>
      </c>
      <c r="F38" s="9"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9"/>
    </row>
    <row r="39" spans="1:18" s="4" customFormat="1" ht="31.5">
      <c r="A39" s="265"/>
      <c r="B39" s="261"/>
      <c r="C39" s="262"/>
      <c r="D39" s="263"/>
      <c r="E39" s="194" t="s">
        <v>3</v>
      </c>
      <c r="F39" s="9">
        <v>8500</v>
      </c>
      <c r="G39" s="9"/>
      <c r="H39" s="9"/>
      <c r="I39" s="9"/>
      <c r="J39" s="9">
        <v>4250</v>
      </c>
      <c r="K39" s="9">
        <v>4250</v>
      </c>
      <c r="L39" s="9"/>
      <c r="M39" s="9"/>
      <c r="N39" s="9"/>
      <c r="O39" s="9"/>
      <c r="P39" s="9"/>
      <c r="Q39" s="99"/>
    </row>
    <row r="40" spans="1:18" s="3" customFormat="1" ht="15.75" customHeight="1">
      <c r="A40" s="271" t="s">
        <v>17</v>
      </c>
      <c r="B40" s="272" t="s">
        <v>96</v>
      </c>
      <c r="C40" s="259" t="s">
        <v>64</v>
      </c>
      <c r="D40" s="259" t="s">
        <v>95</v>
      </c>
      <c r="E40" s="62" t="s">
        <v>8</v>
      </c>
      <c r="F40" s="63">
        <v>299</v>
      </c>
      <c r="G40" s="63">
        <v>0</v>
      </c>
      <c r="H40" s="63">
        <v>93</v>
      </c>
      <c r="I40" s="63">
        <v>103</v>
      </c>
      <c r="J40" s="63">
        <v>103</v>
      </c>
      <c r="K40" s="63">
        <v>0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139"/>
    </row>
    <row r="41" spans="1:18" s="5" customFormat="1">
      <c r="A41" s="271"/>
      <c r="B41" s="272"/>
      <c r="C41" s="259"/>
      <c r="D41" s="259"/>
      <c r="E41" s="194" t="s">
        <v>13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145"/>
    </row>
    <row r="42" spans="1:18" s="4" customFormat="1">
      <c r="A42" s="271"/>
      <c r="B42" s="272"/>
      <c r="C42" s="259"/>
      <c r="D42" s="259"/>
      <c r="E42" s="194" t="s">
        <v>2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9"/>
    </row>
    <row r="43" spans="1:18" s="4" customFormat="1">
      <c r="A43" s="271"/>
      <c r="B43" s="272"/>
      <c r="C43" s="259"/>
      <c r="D43" s="259"/>
      <c r="E43" s="194" t="s">
        <v>12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9"/>
    </row>
    <row r="44" spans="1:18" s="4" customFormat="1" ht="31.5">
      <c r="A44" s="271"/>
      <c r="B44" s="272"/>
      <c r="C44" s="259"/>
      <c r="D44" s="259"/>
      <c r="E44" s="194" t="s">
        <v>3</v>
      </c>
      <c r="F44" s="9">
        <v>299</v>
      </c>
      <c r="G44" s="9">
        <v>0</v>
      </c>
      <c r="H44" s="9">
        <v>93</v>
      </c>
      <c r="I44" s="9">
        <v>103</v>
      </c>
      <c r="J44" s="9">
        <v>103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9"/>
    </row>
    <row r="45" spans="1:18" s="5" customFormat="1">
      <c r="A45" s="265" t="s">
        <v>18</v>
      </c>
      <c r="B45" s="261" t="s">
        <v>97</v>
      </c>
      <c r="C45" s="262" t="s">
        <v>64</v>
      </c>
      <c r="D45" s="263" t="s">
        <v>93</v>
      </c>
      <c r="E45" s="64" t="s">
        <v>8</v>
      </c>
      <c r="F45" s="65">
        <v>299</v>
      </c>
      <c r="G45" s="65">
        <v>0</v>
      </c>
      <c r="H45" s="65">
        <v>93</v>
      </c>
      <c r="I45" s="65">
        <v>103</v>
      </c>
      <c r="J45" s="65">
        <v>103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145"/>
    </row>
    <row r="46" spans="1:18" s="5" customFormat="1" ht="15.75" customHeight="1">
      <c r="A46" s="265"/>
      <c r="B46" s="261"/>
      <c r="C46" s="262"/>
      <c r="D46" s="263"/>
      <c r="E46" s="194" t="s">
        <v>13</v>
      </c>
      <c r="F46" s="9">
        <v>0</v>
      </c>
      <c r="G46" s="9"/>
      <c r="H46" s="9"/>
      <c r="I46" s="9"/>
      <c r="J46" s="9"/>
      <c r="K46" s="12"/>
      <c r="L46" s="12"/>
      <c r="M46" s="12"/>
      <c r="N46" s="12"/>
      <c r="O46" s="12"/>
      <c r="P46" s="12"/>
      <c r="Q46" s="235"/>
    </row>
    <row r="47" spans="1:18" s="4" customFormat="1">
      <c r="A47" s="265"/>
      <c r="B47" s="261"/>
      <c r="C47" s="262"/>
      <c r="D47" s="263"/>
      <c r="E47" s="194" t="s">
        <v>2</v>
      </c>
      <c r="F47" s="9">
        <v>0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236"/>
      <c r="R47" s="66"/>
    </row>
    <row r="48" spans="1:18" s="4" customFormat="1">
      <c r="A48" s="265"/>
      <c r="B48" s="261"/>
      <c r="C48" s="262"/>
      <c r="D48" s="263"/>
      <c r="E48" s="194" t="s">
        <v>12</v>
      </c>
      <c r="F48" s="9">
        <v>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9"/>
    </row>
    <row r="49" spans="1:17" s="4" customFormat="1" ht="31.5">
      <c r="A49" s="265"/>
      <c r="B49" s="261"/>
      <c r="C49" s="262"/>
      <c r="D49" s="263"/>
      <c r="E49" s="194" t="s">
        <v>3</v>
      </c>
      <c r="F49" s="9">
        <v>299</v>
      </c>
      <c r="G49" s="9"/>
      <c r="H49" s="9">
        <v>93</v>
      </c>
      <c r="I49" s="9">
        <v>103</v>
      </c>
      <c r="J49" s="9">
        <v>103</v>
      </c>
      <c r="K49" s="9"/>
      <c r="L49" s="9"/>
      <c r="M49" s="9"/>
      <c r="N49" s="9"/>
      <c r="O49" s="9"/>
      <c r="P49" s="9"/>
      <c r="Q49" s="99"/>
    </row>
    <row r="50" spans="1:17" s="3" customFormat="1">
      <c r="A50" s="271" t="s">
        <v>100</v>
      </c>
      <c r="B50" s="272" t="s">
        <v>98</v>
      </c>
      <c r="C50" s="259" t="s">
        <v>22</v>
      </c>
      <c r="D50" s="251" t="s">
        <v>95</v>
      </c>
      <c r="E50" s="54" t="s">
        <v>8</v>
      </c>
      <c r="F50" s="55">
        <v>401829</v>
      </c>
      <c r="G50" s="55">
        <v>0</v>
      </c>
      <c r="H50" s="55">
        <v>0</v>
      </c>
      <c r="I50" s="55">
        <v>1272</v>
      </c>
      <c r="J50" s="55">
        <v>200278</v>
      </c>
      <c r="K50" s="55">
        <v>200279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139"/>
    </row>
    <row r="51" spans="1:17" s="5" customFormat="1">
      <c r="A51" s="271"/>
      <c r="B51" s="272"/>
      <c r="C51" s="259"/>
      <c r="D51" s="251"/>
      <c r="E51" s="194" t="s">
        <v>13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145"/>
    </row>
    <row r="52" spans="1:17" s="4" customFormat="1">
      <c r="A52" s="271"/>
      <c r="B52" s="272"/>
      <c r="C52" s="259"/>
      <c r="D52" s="251"/>
      <c r="E52" s="194" t="s">
        <v>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9"/>
    </row>
    <row r="53" spans="1:17" s="4" customFormat="1">
      <c r="A53" s="271"/>
      <c r="B53" s="272"/>
      <c r="C53" s="259"/>
      <c r="D53" s="251"/>
      <c r="E53" s="194" t="s">
        <v>12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9"/>
    </row>
    <row r="54" spans="1:17" s="4" customFormat="1" ht="31.5">
      <c r="A54" s="271"/>
      <c r="B54" s="272"/>
      <c r="C54" s="259"/>
      <c r="D54" s="251"/>
      <c r="E54" s="194" t="s">
        <v>3</v>
      </c>
      <c r="F54" s="9">
        <v>401829</v>
      </c>
      <c r="G54" s="9">
        <v>0</v>
      </c>
      <c r="H54" s="9">
        <v>0</v>
      </c>
      <c r="I54" s="9">
        <v>1272</v>
      </c>
      <c r="J54" s="9">
        <v>200278</v>
      </c>
      <c r="K54" s="9">
        <v>200279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9"/>
    </row>
    <row r="55" spans="1:17" s="5" customFormat="1">
      <c r="A55" s="265" t="s">
        <v>103</v>
      </c>
      <c r="B55" s="261" t="s">
        <v>370</v>
      </c>
      <c r="C55" s="262" t="s">
        <v>365</v>
      </c>
      <c r="D55" s="263" t="s">
        <v>366</v>
      </c>
      <c r="E55" s="64" t="s">
        <v>8</v>
      </c>
      <c r="F55" s="65">
        <v>398013</v>
      </c>
      <c r="G55" s="65">
        <v>0</v>
      </c>
      <c r="H55" s="65">
        <v>0</v>
      </c>
      <c r="I55" s="65">
        <v>0</v>
      </c>
      <c r="J55" s="65">
        <v>199006</v>
      </c>
      <c r="K55" s="65">
        <v>199007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145"/>
    </row>
    <row r="56" spans="1:17" s="5" customFormat="1" ht="15.75" customHeight="1">
      <c r="A56" s="265"/>
      <c r="B56" s="261"/>
      <c r="C56" s="262"/>
      <c r="D56" s="263"/>
      <c r="E56" s="194" t="s">
        <v>13</v>
      </c>
      <c r="F56" s="9">
        <v>0</v>
      </c>
      <c r="G56" s="9"/>
      <c r="H56" s="9"/>
      <c r="I56" s="9"/>
      <c r="J56" s="9"/>
      <c r="K56" s="12"/>
      <c r="L56" s="12"/>
      <c r="M56" s="12"/>
      <c r="N56" s="12"/>
      <c r="O56" s="12"/>
      <c r="P56" s="12"/>
      <c r="Q56" s="145"/>
    </row>
    <row r="57" spans="1:17" s="4" customFormat="1">
      <c r="A57" s="265"/>
      <c r="B57" s="261"/>
      <c r="C57" s="262"/>
      <c r="D57" s="263"/>
      <c r="E57" s="194" t="s">
        <v>2</v>
      </c>
      <c r="F57" s="9">
        <v>0</v>
      </c>
      <c r="G57" s="9"/>
      <c r="H57" s="9"/>
      <c r="I57" s="9"/>
      <c r="J57" s="67"/>
      <c r="K57" s="67"/>
      <c r="L57" s="67"/>
      <c r="M57" s="67"/>
      <c r="N57" s="67"/>
      <c r="O57" s="67"/>
      <c r="P57" s="67"/>
      <c r="Q57" s="99"/>
    </row>
    <row r="58" spans="1:17" s="4" customFormat="1">
      <c r="A58" s="265"/>
      <c r="B58" s="261"/>
      <c r="C58" s="262"/>
      <c r="D58" s="263"/>
      <c r="E58" s="194" t="s">
        <v>12</v>
      </c>
      <c r="F58" s="9">
        <v>0</v>
      </c>
      <c r="G58" s="9"/>
      <c r="H58" s="9"/>
      <c r="I58" s="9"/>
      <c r="J58" s="67"/>
      <c r="K58" s="67"/>
      <c r="L58" s="67"/>
      <c r="M58" s="67"/>
      <c r="N58" s="67"/>
      <c r="O58" s="67"/>
      <c r="P58" s="67"/>
      <c r="Q58" s="99"/>
    </row>
    <row r="59" spans="1:17" s="4" customFormat="1" ht="31.5">
      <c r="A59" s="265"/>
      <c r="B59" s="261"/>
      <c r="C59" s="262"/>
      <c r="D59" s="263"/>
      <c r="E59" s="194" t="s">
        <v>3</v>
      </c>
      <c r="F59" s="9">
        <v>398013</v>
      </c>
      <c r="G59" s="9"/>
      <c r="H59" s="9"/>
      <c r="I59" s="9"/>
      <c r="J59" s="9">
        <v>199006</v>
      </c>
      <c r="K59" s="9">
        <v>199007</v>
      </c>
      <c r="L59" s="9"/>
      <c r="M59" s="9"/>
      <c r="N59" s="9"/>
      <c r="O59" s="9"/>
      <c r="P59" s="9"/>
      <c r="Q59" s="99"/>
    </row>
    <row r="60" spans="1:17" s="5" customFormat="1">
      <c r="A60" s="265" t="s">
        <v>126</v>
      </c>
      <c r="B60" s="261" t="s">
        <v>99</v>
      </c>
      <c r="C60" s="262" t="s">
        <v>22</v>
      </c>
      <c r="D60" s="263" t="s">
        <v>93</v>
      </c>
      <c r="E60" s="64" t="s">
        <v>8</v>
      </c>
      <c r="F60" s="65">
        <v>3816</v>
      </c>
      <c r="G60" s="65">
        <v>0</v>
      </c>
      <c r="H60" s="65">
        <v>0</v>
      </c>
      <c r="I60" s="65">
        <v>1272</v>
      </c>
      <c r="J60" s="65">
        <v>1272</v>
      </c>
      <c r="K60" s="65">
        <v>1272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145"/>
    </row>
    <row r="61" spans="1:17" s="5" customFormat="1" ht="15.75" customHeight="1">
      <c r="A61" s="265"/>
      <c r="B61" s="261"/>
      <c r="C61" s="262"/>
      <c r="D61" s="263"/>
      <c r="E61" s="194" t="s">
        <v>13</v>
      </c>
      <c r="F61" s="9">
        <v>0</v>
      </c>
      <c r="G61" s="9"/>
      <c r="H61" s="9"/>
      <c r="I61" s="9"/>
      <c r="J61" s="9"/>
      <c r="K61" s="12"/>
      <c r="L61" s="12"/>
      <c r="M61" s="12"/>
      <c r="N61" s="12"/>
      <c r="O61" s="12"/>
      <c r="P61" s="12"/>
      <c r="Q61" s="145"/>
    </row>
    <row r="62" spans="1:17" s="4" customFormat="1">
      <c r="A62" s="265"/>
      <c r="B62" s="261"/>
      <c r="C62" s="262"/>
      <c r="D62" s="263"/>
      <c r="E62" s="194" t="s">
        <v>2</v>
      </c>
      <c r="F62" s="9">
        <v>0</v>
      </c>
      <c r="G62" s="9"/>
      <c r="H62" s="9"/>
      <c r="I62" s="9"/>
      <c r="J62" s="67"/>
      <c r="K62" s="67"/>
      <c r="L62" s="67"/>
      <c r="M62" s="67"/>
      <c r="N62" s="67"/>
      <c r="O62" s="67"/>
      <c r="P62" s="67"/>
      <c r="Q62" s="99"/>
    </row>
    <row r="63" spans="1:17" s="4" customFormat="1">
      <c r="A63" s="265"/>
      <c r="B63" s="261"/>
      <c r="C63" s="262"/>
      <c r="D63" s="263"/>
      <c r="E63" s="194" t="s">
        <v>12</v>
      </c>
      <c r="F63" s="9">
        <v>0</v>
      </c>
      <c r="G63" s="9"/>
      <c r="H63" s="9"/>
      <c r="I63" s="9"/>
      <c r="J63" s="67"/>
      <c r="K63" s="67"/>
      <c r="L63" s="67"/>
      <c r="M63" s="67"/>
      <c r="N63" s="67"/>
      <c r="O63" s="67"/>
      <c r="P63" s="67"/>
      <c r="Q63" s="99"/>
    </row>
    <row r="64" spans="1:17" s="4" customFormat="1" ht="31.5">
      <c r="A64" s="265"/>
      <c r="B64" s="261"/>
      <c r="C64" s="262"/>
      <c r="D64" s="263"/>
      <c r="E64" s="194" t="s">
        <v>3</v>
      </c>
      <c r="F64" s="9">
        <v>3816</v>
      </c>
      <c r="G64" s="9"/>
      <c r="H64" s="9"/>
      <c r="I64" s="9">
        <v>1272</v>
      </c>
      <c r="J64" s="9">
        <v>1272</v>
      </c>
      <c r="K64" s="9">
        <v>1272</v>
      </c>
      <c r="L64" s="9"/>
      <c r="M64" s="9"/>
      <c r="N64" s="9"/>
      <c r="O64" s="9"/>
      <c r="P64" s="9"/>
      <c r="Q64" s="99"/>
    </row>
    <row r="65" spans="1:17" s="3" customFormat="1">
      <c r="A65" s="271" t="s">
        <v>368</v>
      </c>
      <c r="B65" s="272" t="s">
        <v>101</v>
      </c>
      <c r="C65" s="259" t="s">
        <v>102</v>
      </c>
      <c r="D65" s="251" t="s">
        <v>95</v>
      </c>
      <c r="E65" s="54" t="s">
        <v>8</v>
      </c>
      <c r="F65" s="55">
        <v>13270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2654</v>
      </c>
      <c r="M65" s="55">
        <v>2654</v>
      </c>
      <c r="N65" s="55">
        <v>2654</v>
      </c>
      <c r="O65" s="55">
        <v>2654</v>
      </c>
      <c r="P65" s="55">
        <v>2654</v>
      </c>
      <c r="Q65" s="139"/>
    </row>
    <row r="66" spans="1:17" s="5" customFormat="1">
      <c r="A66" s="271"/>
      <c r="B66" s="272"/>
      <c r="C66" s="259"/>
      <c r="D66" s="251"/>
      <c r="E66" s="194" t="s">
        <v>13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145"/>
    </row>
    <row r="67" spans="1:17" s="4" customFormat="1">
      <c r="A67" s="271"/>
      <c r="B67" s="272"/>
      <c r="C67" s="259"/>
      <c r="D67" s="251"/>
      <c r="E67" s="194" t="s">
        <v>2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9"/>
    </row>
    <row r="68" spans="1:17" s="4" customFormat="1">
      <c r="A68" s="271"/>
      <c r="B68" s="272"/>
      <c r="C68" s="259"/>
      <c r="D68" s="251"/>
      <c r="E68" s="194" t="s">
        <v>12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9"/>
    </row>
    <row r="69" spans="1:17" s="4" customFormat="1" ht="31.5">
      <c r="A69" s="271"/>
      <c r="B69" s="272"/>
      <c r="C69" s="259"/>
      <c r="D69" s="251"/>
      <c r="E69" s="194" t="s">
        <v>3</v>
      </c>
      <c r="F69" s="9">
        <v>13270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2654</v>
      </c>
      <c r="M69" s="9">
        <v>2654</v>
      </c>
      <c r="N69" s="9">
        <v>2654</v>
      </c>
      <c r="O69" s="9">
        <v>2654</v>
      </c>
      <c r="P69" s="9">
        <v>2654</v>
      </c>
      <c r="Q69" s="99"/>
    </row>
    <row r="70" spans="1:17" s="5" customFormat="1">
      <c r="A70" s="265" t="s">
        <v>369</v>
      </c>
      <c r="B70" s="261" t="s">
        <v>104</v>
      </c>
      <c r="C70" s="262" t="s">
        <v>102</v>
      </c>
      <c r="D70" s="263" t="s">
        <v>93</v>
      </c>
      <c r="E70" s="64" t="s">
        <v>8</v>
      </c>
      <c r="F70" s="65">
        <v>13270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2654</v>
      </c>
      <c r="M70" s="65">
        <v>2654</v>
      </c>
      <c r="N70" s="65">
        <v>2654</v>
      </c>
      <c r="O70" s="65">
        <v>2654</v>
      </c>
      <c r="P70" s="65">
        <v>2654</v>
      </c>
      <c r="Q70" s="145"/>
    </row>
    <row r="71" spans="1:17" s="5" customFormat="1" ht="15.75" customHeight="1">
      <c r="A71" s="265"/>
      <c r="B71" s="261"/>
      <c r="C71" s="262"/>
      <c r="D71" s="263"/>
      <c r="E71" s="194" t="s">
        <v>13</v>
      </c>
      <c r="F71" s="9">
        <v>0</v>
      </c>
      <c r="G71" s="9"/>
      <c r="H71" s="9"/>
      <c r="I71" s="9"/>
      <c r="J71" s="9"/>
      <c r="K71" s="12"/>
      <c r="L71" s="12"/>
      <c r="M71" s="12"/>
      <c r="N71" s="12"/>
      <c r="O71" s="12"/>
      <c r="P71" s="12"/>
      <c r="Q71" s="145"/>
    </row>
    <row r="72" spans="1:17" s="4" customFormat="1">
      <c r="A72" s="265"/>
      <c r="B72" s="261"/>
      <c r="C72" s="262"/>
      <c r="D72" s="263"/>
      <c r="E72" s="194" t="s">
        <v>2</v>
      </c>
      <c r="F72" s="9">
        <v>0</v>
      </c>
      <c r="G72" s="9"/>
      <c r="H72" s="9"/>
      <c r="I72" s="9"/>
      <c r="J72" s="67"/>
      <c r="K72" s="67"/>
      <c r="L72" s="67"/>
      <c r="M72" s="67"/>
      <c r="N72" s="67"/>
      <c r="O72" s="67"/>
      <c r="P72" s="67"/>
      <c r="Q72" s="99"/>
    </row>
    <row r="73" spans="1:17" s="4" customFormat="1">
      <c r="A73" s="265"/>
      <c r="B73" s="261"/>
      <c r="C73" s="262"/>
      <c r="D73" s="263"/>
      <c r="E73" s="194" t="s">
        <v>12</v>
      </c>
      <c r="F73" s="9">
        <v>0</v>
      </c>
      <c r="G73" s="9"/>
      <c r="H73" s="9"/>
      <c r="I73" s="9"/>
      <c r="J73" s="67"/>
      <c r="K73" s="67"/>
      <c r="L73" s="67"/>
      <c r="M73" s="67"/>
      <c r="N73" s="67"/>
      <c r="O73" s="67"/>
      <c r="P73" s="67"/>
      <c r="Q73" s="99"/>
    </row>
    <row r="74" spans="1:17" s="4" customFormat="1" ht="31.5">
      <c r="A74" s="265"/>
      <c r="B74" s="261"/>
      <c r="C74" s="262"/>
      <c r="D74" s="263"/>
      <c r="E74" s="194" t="s">
        <v>3</v>
      </c>
      <c r="F74" s="9">
        <v>13270</v>
      </c>
      <c r="G74" s="9"/>
      <c r="H74" s="9"/>
      <c r="I74" s="9"/>
      <c r="J74" s="9"/>
      <c r="K74" s="9"/>
      <c r="L74" s="9">
        <v>2654</v>
      </c>
      <c r="M74" s="9">
        <v>2654</v>
      </c>
      <c r="N74" s="9">
        <v>2654</v>
      </c>
      <c r="O74" s="9">
        <v>2654</v>
      </c>
      <c r="P74" s="9">
        <v>2654</v>
      </c>
      <c r="Q74" s="99"/>
    </row>
    <row r="75" spans="1:17" s="5" customFormat="1">
      <c r="A75" s="266" t="s">
        <v>31</v>
      </c>
      <c r="B75" s="266"/>
      <c r="C75" s="266"/>
      <c r="D75" s="266"/>
      <c r="E75" s="54" t="s">
        <v>8</v>
      </c>
      <c r="F75" s="55">
        <v>423898</v>
      </c>
      <c r="G75" s="55">
        <v>0</v>
      </c>
      <c r="H75" s="55">
        <v>93</v>
      </c>
      <c r="I75" s="55">
        <v>1375</v>
      </c>
      <c r="J75" s="55">
        <v>204631</v>
      </c>
      <c r="K75" s="55">
        <v>204529</v>
      </c>
      <c r="L75" s="55">
        <v>2654</v>
      </c>
      <c r="M75" s="55">
        <v>2654</v>
      </c>
      <c r="N75" s="55">
        <v>2654</v>
      </c>
      <c r="O75" s="55">
        <v>2654</v>
      </c>
      <c r="P75" s="55">
        <v>2654</v>
      </c>
      <c r="Q75" s="145"/>
    </row>
    <row r="76" spans="1:17" s="5" customFormat="1">
      <c r="A76" s="266"/>
      <c r="B76" s="266"/>
      <c r="C76" s="266"/>
      <c r="D76" s="266"/>
      <c r="E76" s="194" t="s">
        <v>13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145"/>
    </row>
    <row r="77" spans="1:17" s="4" customFormat="1">
      <c r="A77" s="266"/>
      <c r="B77" s="266"/>
      <c r="C77" s="266"/>
      <c r="D77" s="266"/>
      <c r="E77" s="194" t="s">
        <v>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9"/>
    </row>
    <row r="78" spans="1:17" s="4" customFormat="1">
      <c r="A78" s="266"/>
      <c r="B78" s="266"/>
      <c r="C78" s="266"/>
      <c r="D78" s="266"/>
      <c r="E78" s="194" t="s">
        <v>12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9"/>
    </row>
    <row r="79" spans="1:17" s="4" customFormat="1" ht="31.5">
      <c r="A79" s="266"/>
      <c r="B79" s="266"/>
      <c r="C79" s="266"/>
      <c r="D79" s="266"/>
      <c r="E79" s="194" t="s">
        <v>3</v>
      </c>
      <c r="F79" s="9">
        <v>423898</v>
      </c>
      <c r="G79" s="9">
        <v>0</v>
      </c>
      <c r="H79" s="9">
        <v>93</v>
      </c>
      <c r="I79" s="9">
        <v>1375</v>
      </c>
      <c r="J79" s="9">
        <v>204631</v>
      </c>
      <c r="K79" s="9">
        <v>204529</v>
      </c>
      <c r="L79" s="9">
        <v>2654</v>
      </c>
      <c r="M79" s="9">
        <v>2654</v>
      </c>
      <c r="N79" s="9">
        <v>2654</v>
      </c>
      <c r="O79" s="9">
        <v>2654</v>
      </c>
      <c r="P79" s="9">
        <v>2654</v>
      </c>
      <c r="Q79" s="99"/>
    </row>
    <row r="80" spans="1:17" s="4" customFormat="1" ht="15.75" customHeight="1">
      <c r="A80" s="197"/>
      <c r="B80" s="264" t="s">
        <v>50</v>
      </c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99"/>
    </row>
    <row r="81" spans="1:17" s="5" customFormat="1" ht="15.75" customHeight="1">
      <c r="A81" s="265" t="s">
        <v>19</v>
      </c>
      <c r="B81" s="261" t="s">
        <v>105</v>
      </c>
      <c r="C81" s="262">
        <v>2011</v>
      </c>
      <c r="D81" s="287" t="s">
        <v>93</v>
      </c>
      <c r="E81" s="64" t="s">
        <v>8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145"/>
    </row>
    <row r="82" spans="1:17" s="5" customFormat="1">
      <c r="A82" s="265"/>
      <c r="B82" s="261"/>
      <c r="C82" s="262"/>
      <c r="D82" s="287"/>
      <c r="E82" s="194" t="s">
        <v>13</v>
      </c>
      <c r="F82" s="9">
        <v>0</v>
      </c>
      <c r="G82" s="9"/>
      <c r="H82" s="9"/>
      <c r="I82" s="9"/>
      <c r="J82" s="9"/>
      <c r="K82" s="12"/>
      <c r="L82" s="12"/>
      <c r="M82" s="12"/>
      <c r="N82" s="12"/>
      <c r="O82" s="12"/>
      <c r="P82" s="12"/>
      <c r="Q82" s="145"/>
    </row>
    <row r="83" spans="1:17" s="4" customFormat="1">
      <c r="A83" s="265"/>
      <c r="B83" s="261"/>
      <c r="C83" s="262"/>
      <c r="D83" s="287"/>
      <c r="E83" s="194" t="s">
        <v>2</v>
      </c>
      <c r="F83" s="9"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  <c r="Q83" s="99"/>
    </row>
    <row r="84" spans="1:17" s="4" customFormat="1">
      <c r="A84" s="265"/>
      <c r="B84" s="261"/>
      <c r="C84" s="262"/>
      <c r="D84" s="287"/>
      <c r="E84" s="194" t="s">
        <v>12</v>
      </c>
      <c r="F84" s="9"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9"/>
    </row>
    <row r="85" spans="1:17" s="4" customFormat="1" ht="31.5">
      <c r="A85" s="265"/>
      <c r="B85" s="261"/>
      <c r="C85" s="262"/>
      <c r="D85" s="287"/>
      <c r="E85" s="194" t="s">
        <v>3</v>
      </c>
      <c r="F85" s="9">
        <v>0</v>
      </c>
      <c r="G85" s="9">
        <v>0</v>
      </c>
      <c r="H85" s="9"/>
      <c r="I85" s="9"/>
      <c r="J85" s="9"/>
      <c r="K85" s="9"/>
      <c r="L85" s="9"/>
      <c r="M85" s="9"/>
      <c r="N85" s="9"/>
      <c r="O85" s="9"/>
      <c r="P85" s="9"/>
      <c r="Q85" s="99"/>
    </row>
    <row r="86" spans="1:17" s="5" customFormat="1">
      <c r="A86" s="266" t="s">
        <v>30</v>
      </c>
      <c r="B86" s="266"/>
      <c r="C86" s="266"/>
      <c r="D86" s="266"/>
      <c r="E86" s="54" t="s">
        <v>8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145"/>
    </row>
    <row r="87" spans="1:17" s="5" customFormat="1">
      <c r="A87" s="266"/>
      <c r="B87" s="266"/>
      <c r="C87" s="266"/>
      <c r="D87" s="266"/>
      <c r="E87" s="194" t="s">
        <v>13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145"/>
    </row>
    <row r="88" spans="1:17" s="4" customFormat="1">
      <c r="A88" s="266"/>
      <c r="B88" s="266"/>
      <c r="C88" s="266"/>
      <c r="D88" s="266"/>
      <c r="E88" s="194" t="s">
        <v>2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9"/>
    </row>
    <row r="89" spans="1:17" s="4" customFormat="1">
      <c r="A89" s="266"/>
      <c r="B89" s="266"/>
      <c r="C89" s="266"/>
      <c r="D89" s="266"/>
      <c r="E89" s="194" t="s">
        <v>12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9"/>
    </row>
    <row r="90" spans="1:17" s="4" customFormat="1" ht="31.5">
      <c r="A90" s="266"/>
      <c r="B90" s="266"/>
      <c r="C90" s="266"/>
      <c r="D90" s="266"/>
      <c r="E90" s="194" t="s">
        <v>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9"/>
    </row>
    <row r="91" spans="1:17" s="4" customFormat="1">
      <c r="A91" s="272" t="s">
        <v>28</v>
      </c>
      <c r="B91" s="272"/>
      <c r="C91" s="272"/>
      <c r="D91" s="272"/>
      <c r="E91" s="54" t="s">
        <v>8</v>
      </c>
      <c r="F91" s="55">
        <v>424978</v>
      </c>
      <c r="G91" s="55">
        <v>500</v>
      </c>
      <c r="H91" s="55">
        <v>125</v>
      </c>
      <c r="I91" s="55">
        <v>1423</v>
      </c>
      <c r="J91" s="55">
        <v>204631</v>
      </c>
      <c r="K91" s="55">
        <v>204529</v>
      </c>
      <c r="L91" s="55">
        <v>3154</v>
      </c>
      <c r="M91" s="55">
        <v>2654</v>
      </c>
      <c r="N91" s="55">
        <v>2654</v>
      </c>
      <c r="O91" s="55">
        <v>2654</v>
      </c>
      <c r="P91" s="55">
        <v>2654</v>
      </c>
      <c r="Q91" s="99"/>
    </row>
    <row r="92" spans="1:17" s="5" customFormat="1">
      <c r="A92" s="272"/>
      <c r="B92" s="272"/>
      <c r="C92" s="272"/>
      <c r="D92" s="272"/>
      <c r="E92" s="244" t="s">
        <v>13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145"/>
    </row>
    <row r="93" spans="1:17" s="4" customFormat="1">
      <c r="A93" s="272"/>
      <c r="B93" s="272"/>
      <c r="C93" s="272"/>
      <c r="D93" s="272"/>
      <c r="E93" s="244" t="s">
        <v>2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9"/>
    </row>
    <row r="94" spans="1:17" s="4" customFormat="1">
      <c r="A94" s="272"/>
      <c r="B94" s="272"/>
      <c r="C94" s="272"/>
      <c r="D94" s="272"/>
      <c r="E94" s="244" t="s">
        <v>12</v>
      </c>
      <c r="F94" s="9">
        <v>80</v>
      </c>
      <c r="G94" s="9">
        <v>0</v>
      </c>
      <c r="H94" s="9">
        <v>32</v>
      </c>
      <c r="I94" s="9">
        <v>48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9"/>
    </row>
    <row r="95" spans="1:17" s="4" customFormat="1" ht="31.5">
      <c r="A95" s="272"/>
      <c r="B95" s="272"/>
      <c r="C95" s="272"/>
      <c r="D95" s="272"/>
      <c r="E95" s="244" t="s">
        <v>3</v>
      </c>
      <c r="F95" s="9">
        <v>424898</v>
      </c>
      <c r="G95" s="9">
        <v>500</v>
      </c>
      <c r="H95" s="9">
        <v>93</v>
      </c>
      <c r="I95" s="9">
        <v>1375</v>
      </c>
      <c r="J95" s="9">
        <v>204631</v>
      </c>
      <c r="K95" s="9">
        <v>204529</v>
      </c>
      <c r="L95" s="9">
        <v>3154</v>
      </c>
      <c r="M95" s="9">
        <v>2654</v>
      </c>
      <c r="N95" s="9">
        <v>2654</v>
      </c>
      <c r="O95" s="9">
        <v>2654</v>
      </c>
      <c r="P95" s="9">
        <v>2654</v>
      </c>
      <c r="Q95" s="348"/>
    </row>
    <row r="96" spans="1:17" s="340" customFormat="1">
      <c r="A96" s="355"/>
      <c r="B96" s="356"/>
      <c r="D96" s="339"/>
    </row>
    <row r="97" spans="1:17">
      <c r="A97" s="353"/>
      <c r="B97" s="354"/>
      <c r="C97" s="335"/>
      <c r="D97" s="334"/>
      <c r="E97" s="335"/>
      <c r="F97" s="335"/>
      <c r="G97" s="335"/>
      <c r="H97" s="335"/>
      <c r="I97" s="335"/>
      <c r="J97" s="335"/>
      <c r="K97" s="335"/>
      <c r="L97" s="335"/>
      <c r="M97" s="335"/>
      <c r="N97" s="335"/>
      <c r="O97" s="335"/>
      <c r="P97" s="335"/>
      <c r="Q97" s="335"/>
    </row>
    <row r="98" spans="1:17">
      <c r="A98" s="216"/>
      <c r="B98" s="217"/>
      <c r="C98" s="156"/>
      <c r="D98" s="218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16"/>
      <c r="B99" s="217"/>
      <c r="C99" s="156"/>
      <c r="D99" s="218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>
      <c r="A100" s="216"/>
      <c r="B100" s="217"/>
      <c r="C100" s="156"/>
      <c r="D100" s="218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16"/>
      <c r="B101" s="217"/>
      <c r="C101" s="156"/>
      <c r="D101" s="218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>
      <c r="A102" s="216"/>
      <c r="B102" s="217"/>
      <c r="C102" s="156"/>
      <c r="D102" s="218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>
      <c r="A103" s="216"/>
      <c r="B103" s="217"/>
      <c r="C103" s="156"/>
      <c r="D103" s="218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16"/>
      <c r="B104" s="217"/>
      <c r="C104" s="156"/>
      <c r="D104" s="218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16"/>
      <c r="B105" s="217"/>
      <c r="C105" s="156"/>
      <c r="D105" s="218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16"/>
      <c r="B106" s="217"/>
      <c r="C106" s="156"/>
      <c r="D106" s="218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16"/>
      <c r="B107" s="217"/>
      <c r="C107" s="156"/>
      <c r="D107" s="218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16"/>
      <c r="B108" s="217"/>
      <c r="C108" s="156"/>
      <c r="D108" s="218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16"/>
      <c r="B109" s="217"/>
      <c r="C109" s="156"/>
      <c r="D109" s="218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16"/>
      <c r="B110" s="217"/>
      <c r="C110" s="156"/>
      <c r="D110" s="218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16"/>
      <c r="B111" s="217"/>
      <c r="C111" s="156"/>
      <c r="D111" s="218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16"/>
      <c r="B112" s="217"/>
      <c r="C112" s="156"/>
      <c r="D112" s="218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16"/>
      <c r="B113" s="217"/>
      <c r="C113" s="156"/>
      <c r="D113" s="218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16"/>
      <c r="B114" s="217"/>
      <c r="C114" s="156"/>
      <c r="D114" s="218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16"/>
      <c r="B115" s="217"/>
      <c r="C115" s="156"/>
      <c r="D115" s="218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16"/>
      <c r="B116" s="217"/>
      <c r="C116" s="156"/>
      <c r="D116" s="218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16"/>
      <c r="B117" s="217"/>
      <c r="C117" s="156"/>
      <c r="D117" s="218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16"/>
      <c r="B118" s="217"/>
      <c r="C118" s="156"/>
      <c r="D118" s="218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16"/>
      <c r="B119" s="217"/>
      <c r="C119" s="156"/>
      <c r="D119" s="218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16"/>
      <c r="B120" s="217"/>
      <c r="C120" s="156"/>
      <c r="D120" s="218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16"/>
      <c r="B121" s="217"/>
      <c r="C121" s="156"/>
      <c r="D121" s="218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16"/>
      <c r="B122" s="217"/>
      <c r="C122" s="156"/>
      <c r="D122" s="218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16"/>
      <c r="B123" s="217"/>
      <c r="C123" s="156"/>
      <c r="D123" s="218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16"/>
      <c r="B124" s="217"/>
      <c r="C124" s="156"/>
      <c r="D124" s="218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16"/>
      <c r="B125" s="217"/>
      <c r="C125" s="156"/>
      <c r="D125" s="218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16"/>
      <c r="B126" s="217"/>
      <c r="C126" s="156"/>
      <c r="D126" s="218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16"/>
      <c r="B127" s="217"/>
      <c r="C127" s="156"/>
      <c r="D127" s="218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16"/>
      <c r="B128" s="217"/>
      <c r="C128" s="156"/>
      <c r="D128" s="218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16"/>
      <c r="B129" s="217"/>
      <c r="C129" s="156"/>
      <c r="D129" s="218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16"/>
      <c r="B130" s="217"/>
      <c r="C130" s="156"/>
      <c r="D130" s="218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16"/>
      <c r="B131" s="217"/>
      <c r="C131" s="156"/>
      <c r="D131" s="218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16"/>
      <c r="B132" s="217"/>
      <c r="C132" s="156"/>
      <c r="D132" s="218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16"/>
      <c r="B133" s="217"/>
      <c r="C133" s="156"/>
      <c r="D133" s="218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16"/>
      <c r="B134" s="217"/>
      <c r="C134" s="156"/>
      <c r="D134" s="218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16"/>
      <c r="B135" s="217"/>
      <c r="C135" s="156"/>
      <c r="D135" s="218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16"/>
      <c r="B136" s="217"/>
      <c r="C136" s="156"/>
      <c r="D136" s="218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16"/>
      <c r="B137" s="217"/>
      <c r="C137" s="156"/>
      <c r="D137" s="218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16"/>
      <c r="B138" s="217"/>
      <c r="C138" s="156"/>
      <c r="D138" s="218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16"/>
      <c r="B139" s="217"/>
      <c r="C139" s="156"/>
      <c r="D139" s="218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16"/>
      <c r="B140" s="217"/>
      <c r="C140" s="156"/>
      <c r="D140" s="218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16"/>
      <c r="B141" s="217"/>
      <c r="C141" s="156"/>
      <c r="D141" s="218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16"/>
      <c r="B142" s="217"/>
      <c r="C142" s="156"/>
      <c r="D142" s="218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16"/>
      <c r="B143" s="217"/>
      <c r="C143" s="156"/>
      <c r="D143" s="218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16"/>
      <c r="B144" s="217"/>
      <c r="C144" s="156"/>
      <c r="D144" s="218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16"/>
      <c r="B145" s="217"/>
      <c r="C145" s="156"/>
      <c r="D145" s="218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16"/>
      <c r="B146" s="217"/>
      <c r="C146" s="156"/>
      <c r="D146" s="218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16"/>
      <c r="B147" s="217"/>
      <c r="C147" s="156"/>
      <c r="D147" s="218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16"/>
      <c r="B148" s="217"/>
      <c r="C148" s="156"/>
      <c r="D148" s="218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16"/>
      <c r="B149" s="217"/>
      <c r="C149" s="156"/>
      <c r="D149" s="218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16"/>
      <c r="B150" s="217"/>
      <c r="C150" s="156"/>
      <c r="D150" s="218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16"/>
      <c r="B151" s="217"/>
      <c r="C151" s="156"/>
      <c r="D151" s="218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16"/>
      <c r="B152" s="217"/>
      <c r="C152" s="156"/>
      <c r="D152" s="218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16"/>
      <c r="B153" s="217"/>
      <c r="C153" s="156"/>
      <c r="D153" s="218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16"/>
      <c r="B154" s="217"/>
      <c r="C154" s="156"/>
      <c r="D154" s="218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16"/>
      <c r="B155" s="217"/>
      <c r="C155" s="156"/>
      <c r="D155" s="218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16"/>
      <c r="B156" s="217"/>
      <c r="C156" s="156"/>
      <c r="D156" s="218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16"/>
      <c r="B157" s="217"/>
      <c r="C157" s="156"/>
      <c r="D157" s="218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16"/>
      <c r="B158" s="217"/>
      <c r="C158" s="156"/>
      <c r="D158" s="218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16"/>
      <c r="B159" s="217"/>
      <c r="C159" s="156"/>
      <c r="D159" s="218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16"/>
      <c r="B160" s="217"/>
      <c r="C160" s="156"/>
      <c r="D160" s="218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16"/>
      <c r="B161" s="217"/>
      <c r="C161" s="156"/>
      <c r="D161" s="218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16"/>
      <c r="B162" s="217"/>
      <c r="C162" s="156"/>
      <c r="D162" s="218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16"/>
      <c r="B163" s="217"/>
      <c r="C163" s="156"/>
      <c r="D163" s="218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16"/>
      <c r="B164" s="217"/>
      <c r="C164" s="156"/>
      <c r="D164" s="218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16"/>
      <c r="B165" s="217"/>
      <c r="C165" s="156"/>
      <c r="D165" s="218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16"/>
      <c r="B166" s="217"/>
      <c r="C166" s="156"/>
      <c r="D166" s="218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16"/>
      <c r="B167" s="217"/>
      <c r="C167" s="156"/>
      <c r="D167" s="218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16"/>
      <c r="B168" s="217"/>
      <c r="C168" s="156"/>
      <c r="D168" s="218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16"/>
      <c r="B169" s="217"/>
      <c r="C169" s="156"/>
      <c r="D169" s="218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16"/>
      <c r="B170" s="217"/>
      <c r="C170" s="156"/>
      <c r="D170" s="218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16"/>
      <c r="B171" s="217"/>
      <c r="C171" s="156"/>
      <c r="D171" s="218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16"/>
      <c r="B172" s="217"/>
      <c r="C172" s="156"/>
      <c r="D172" s="218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65">
    <mergeCell ref="F3:P3"/>
    <mergeCell ref="A2:P2"/>
    <mergeCell ref="A3:A4"/>
    <mergeCell ref="B3:B4"/>
    <mergeCell ref="C3:C4"/>
    <mergeCell ref="D3:D4"/>
    <mergeCell ref="E3:E4"/>
    <mergeCell ref="B6:P6"/>
    <mergeCell ref="B7:P7"/>
    <mergeCell ref="A8:A12"/>
    <mergeCell ref="B8:B12"/>
    <mergeCell ref="C8:C12"/>
    <mergeCell ref="D8:D12"/>
    <mergeCell ref="A13:D17"/>
    <mergeCell ref="B18:P18"/>
    <mergeCell ref="A19:A23"/>
    <mergeCell ref="B19:B23"/>
    <mergeCell ref="C19:C23"/>
    <mergeCell ref="D19:D23"/>
    <mergeCell ref="A24:D28"/>
    <mergeCell ref="B29:P29"/>
    <mergeCell ref="A40:A44"/>
    <mergeCell ref="B40:B44"/>
    <mergeCell ref="C40:C44"/>
    <mergeCell ref="D40:D44"/>
    <mergeCell ref="A30:A34"/>
    <mergeCell ref="B30:B34"/>
    <mergeCell ref="C30:C34"/>
    <mergeCell ref="D30:D34"/>
    <mergeCell ref="A35:A39"/>
    <mergeCell ref="B35:B39"/>
    <mergeCell ref="C35:C39"/>
    <mergeCell ref="D35:D39"/>
    <mergeCell ref="A60:A64"/>
    <mergeCell ref="B60:B64"/>
    <mergeCell ref="C60:C64"/>
    <mergeCell ref="D60:D64"/>
    <mergeCell ref="A65:A69"/>
    <mergeCell ref="B65:B69"/>
    <mergeCell ref="C65:C69"/>
    <mergeCell ref="D65:D69"/>
    <mergeCell ref="A70:A74"/>
    <mergeCell ref="B70:B74"/>
    <mergeCell ref="C70:C74"/>
    <mergeCell ref="D70:D74"/>
    <mergeCell ref="A75:D79"/>
    <mergeCell ref="A91:D95"/>
    <mergeCell ref="B80:P80"/>
    <mergeCell ref="A81:A85"/>
    <mergeCell ref="B81:B85"/>
    <mergeCell ref="C81:C85"/>
    <mergeCell ref="D81:D85"/>
    <mergeCell ref="A86:D90"/>
    <mergeCell ref="A55:A59"/>
    <mergeCell ref="B55:B59"/>
    <mergeCell ref="C55:C59"/>
    <mergeCell ref="D55:D59"/>
    <mergeCell ref="A45:A49"/>
    <mergeCell ref="B45:B49"/>
    <mergeCell ref="C45:C49"/>
    <mergeCell ref="D45:D49"/>
    <mergeCell ref="A50:A54"/>
    <mergeCell ref="B50:B54"/>
    <mergeCell ref="C50:C54"/>
    <mergeCell ref="D50:D54"/>
  </mergeCells>
  <pageMargins left="0.98425196850393704" right="0.59055118110236227" top="0.98425196850393704" bottom="0.39370078740157483" header="0" footer="0"/>
  <pageSetup paperSize="9" scale="57" firstPageNumber="190" fitToHeight="5" orientation="landscape" useFirstPageNumber="1" r:id="rId1"/>
  <headerFooter>
    <oddFooter>&amp;R&amp;"Times New Roman,обычный"&amp;12&amp;P</oddFooter>
  </headerFooter>
  <rowBreaks count="2" manualBreakCount="2">
    <brk id="39" max="15" man="1"/>
    <brk id="79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tabSelected="1" view="pageBreakPreview" zoomScale="60" zoomScaleNormal="100" workbookViewId="0">
      <pane xSplit="2" ySplit="4" topLeftCell="C5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G140" sqref="G140"/>
    </sheetView>
  </sheetViews>
  <sheetFormatPr defaultRowHeight="15.75"/>
  <cols>
    <col min="1" max="1" width="6.7109375" style="49" bestFit="1" customWidth="1"/>
    <col min="2" max="2" width="29.140625" style="68" customWidth="1"/>
    <col min="3" max="3" width="17.42578125" style="51" customWidth="1"/>
    <col min="4" max="4" width="18.85546875" style="51" customWidth="1"/>
    <col min="5" max="5" width="23.28515625" style="8" customWidth="1"/>
    <col min="6" max="6" width="12.140625" style="1" bestFit="1" customWidth="1"/>
    <col min="7" max="11" width="9.85546875" style="1" customWidth="1"/>
    <col min="12" max="16" width="8.28515625" style="1" customWidth="1"/>
    <col min="17" max="16384" width="9.140625" style="1"/>
  </cols>
  <sheetData>
    <row r="1" spans="1:17">
      <c r="P1" s="19" t="s">
        <v>138</v>
      </c>
    </row>
    <row r="2" spans="1:17">
      <c r="A2" s="267" t="s">
        <v>107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17.25" customHeight="1">
      <c r="A3" s="269" t="s">
        <v>0</v>
      </c>
      <c r="B3" s="291" t="s">
        <v>70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9.5" customHeight="1">
      <c r="A4" s="269"/>
      <c r="B4" s="291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 ht="20.25" customHeight="1">
      <c r="A5" s="199">
        <v>1</v>
      </c>
      <c r="B5" s="208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2.25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51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5" customFormat="1" ht="15.75" customHeight="1">
      <c r="A8" s="265" t="s">
        <v>33</v>
      </c>
      <c r="B8" s="273" t="s">
        <v>108</v>
      </c>
      <c r="C8" s="263">
        <v>2011</v>
      </c>
      <c r="D8" s="263" t="s">
        <v>393</v>
      </c>
      <c r="E8" s="69" t="s">
        <v>8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145"/>
    </row>
    <row r="9" spans="1:17" s="5" customFormat="1">
      <c r="A9" s="265"/>
      <c r="B9" s="273"/>
      <c r="C9" s="263"/>
      <c r="D9" s="263"/>
      <c r="E9" s="194" t="s">
        <v>13</v>
      </c>
      <c r="F9" s="9">
        <v>0</v>
      </c>
      <c r="G9" s="9"/>
      <c r="H9" s="9"/>
      <c r="I9" s="9"/>
      <c r="J9" s="9"/>
      <c r="K9" s="9"/>
      <c r="L9" s="9"/>
      <c r="M9" s="9"/>
      <c r="N9" s="9"/>
      <c r="O9" s="9"/>
      <c r="P9" s="9"/>
      <c r="Q9" s="145"/>
    </row>
    <row r="10" spans="1:17" s="4" customFormat="1">
      <c r="A10" s="265"/>
      <c r="B10" s="273"/>
      <c r="C10" s="263"/>
      <c r="D10" s="263"/>
      <c r="E10" s="194" t="s">
        <v>2</v>
      </c>
      <c r="F10" s="9">
        <v>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9"/>
    </row>
    <row r="11" spans="1:17" s="4" customFormat="1">
      <c r="A11" s="265"/>
      <c r="B11" s="273"/>
      <c r="C11" s="263"/>
      <c r="D11" s="263"/>
      <c r="E11" s="194" t="s">
        <v>12</v>
      </c>
      <c r="F11" s="9">
        <v>0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9"/>
    </row>
    <row r="12" spans="1:17" s="4" customFormat="1" ht="135" customHeight="1">
      <c r="A12" s="265"/>
      <c r="B12" s="273"/>
      <c r="C12" s="263"/>
      <c r="D12" s="263"/>
      <c r="E12" s="194" t="s">
        <v>3</v>
      </c>
      <c r="F12" s="9">
        <v>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9"/>
    </row>
    <row r="13" spans="1:17" s="5" customFormat="1" ht="15.75" customHeight="1">
      <c r="A13" s="265" t="s">
        <v>35</v>
      </c>
      <c r="B13" s="273" t="s">
        <v>110</v>
      </c>
      <c r="C13" s="263">
        <v>2011</v>
      </c>
      <c r="D13" s="263" t="s">
        <v>109</v>
      </c>
      <c r="E13" s="64" t="s">
        <v>8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145"/>
    </row>
    <row r="14" spans="1:17" s="5" customFormat="1">
      <c r="A14" s="265"/>
      <c r="B14" s="273"/>
      <c r="C14" s="263"/>
      <c r="D14" s="263"/>
      <c r="E14" s="194" t="s">
        <v>13</v>
      </c>
      <c r="F14" s="9">
        <v>0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145"/>
    </row>
    <row r="15" spans="1:17" s="4" customFormat="1" ht="29.25" customHeight="1">
      <c r="A15" s="265"/>
      <c r="B15" s="273"/>
      <c r="C15" s="263"/>
      <c r="D15" s="263"/>
      <c r="E15" s="194" t="s">
        <v>2</v>
      </c>
      <c r="F15" s="9">
        <v>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9"/>
    </row>
    <row r="16" spans="1:17" s="4" customFormat="1" ht="22.5" customHeight="1">
      <c r="A16" s="265"/>
      <c r="B16" s="273"/>
      <c r="C16" s="263"/>
      <c r="D16" s="263"/>
      <c r="E16" s="194" t="s">
        <v>12</v>
      </c>
      <c r="F16" s="9"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9"/>
    </row>
    <row r="17" spans="1:17" s="4" customFormat="1" ht="81" customHeight="1">
      <c r="A17" s="265"/>
      <c r="B17" s="273"/>
      <c r="C17" s="263"/>
      <c r="D17" s="263"/>
      <c r="E17" s="194" t="s">
        <v>3</v>
      </c>
      <c r="F17" s="9"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9"/>
    </row>
    <row r="18" spans="1:17" s="4" customFormat="1">
      <c r="A18" s="265" t="s">
        <v>36</v>
      </c>
      <c r="B18" s="273" t="s">
        <v>111</v>
      </c>
      <c r="C18" s="263" t="s">
        <v>41</v>
      </c>
      <c r="D18" s="263" t="s">
        <v>394</v>
      </c>
      <c r="E18" s="64" t="s">
        <v>8</v>
      </c>
      <c r="F18" s="65">
        <v>35000</v>
      </c>
      <c r="G18" s="65">
        <v>9500</v>
      </c>
      <c r="H18" s="65">
        <v>11500</v>
      </c>
      <c r="I18" s="65">
        <v>14000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99"/>
    </row>
    <row r="19" spans="1:17" s="4" customFormat="1">
      <c r="A19" s="288"/>
      <c r="B19" s="273"/>
      <c r="C19" s="263"/>
      <c r="D19" s="263"/>
      <c r="E19" s="194" t="s">
        <v>13</v>
      </c>
      <c r="F19" s="9"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9"/>
    </row>
    <row r="20" spans="1:17" s="4" customFormat="1">
      <c r="A20" s="288"/>
      <c r="B20" s="273"/>
      <c r="C20" s="263"/>
      <c r="D20" s="263"/>
      <c r="E20" s="194" t="s">
        <v>2</v>
      </c>
      <c r="F20" s="9">
        <v>5000</v>
      </c>
      <c r="G20" s="9">
        <v>500</v>
      </c>
      <c r="H20" s="9">
        <v>1000</v>
      </c>
      <c r="I20" s="9">
        <v>3500</v>
      </c>
      <c r="J20" s="9"/>
      <c r="K20" s="9"/>
      <c r="L20" s="9"/>
      <c r="M20" s="9"/>
      <c r="N20" s="9"/>
      <c r="O20" s="9"/>
      <c r="P20" s="9"/>
      <c r="Q20" s="99"/>
    </row>
    <row r="21" spans="1:17" s="4" customFormat="1">
      <c r="A21" s="288"/>
      <c r="B21" s="273"/>
      <c r="C21" s="263"/>
      <c r="D21" s="263"/>
      <c r="E21" s="194" t="s">
        <v>12</v>
      </c>
      <c r="F21" s="9"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9"/>
    </row>
    <row r="22" spans="1:17" s="4" customFormat="1" ht="86.25" customHeight="1">
      <c r="A22" s="288"/>
      <c r="B22" s="273"/>
      <c r="C22" s="263"/>
      <c r="D22" s="263"/>
      <c r="E22" s="194" t="s">
        <v>3</v>
      </c>
      <c r="F22" s="9">
        <v>30000</v>
      </c>
      <c r="G22" s="9">
        <v>9000</v>
      </c>
      <c r="H22" s="9">
        <v>10500</v>
      </c>
      <c r="I22" s="9">
        <v>10500</v>
      </c>
      <c r="J22" s="9"/>
      <c r="K22" s="9"/>
      <c r="L22" s="9"/>
      <c r="M22" s="9"/>
      <c r="N22" s="9"/>
      <c r="O22" s="9"/>
      <c r="P22" s="9"/>
      <c r="Q22" s="99"/>
    </row>
    <row r="23" spans="1:17" s="4" customFormat="1">
      <c r="A23" s="265" t="s">
        <v>112</v>
      </c>
      <c r="B23" s="273" t="s">
        <v>113</v>
      </c>
      <c r="C23" s="263">
        <v>2012</v>
      </c>
      <c r="D23" s="263" t="s">
        <v>109</v>
      </c>
      <c r="E23" s="64" t="s">
        <v>8</v>
      </c>
      <c r="F23" s="65">
        <v>2860</v>
      </c>
      <c r="G23" s="65">
        <v>0</v>
      </c>
      <c r="H23" s="65">
        <v>2860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99"/>
    </row>
    <row r="24" spans="1:17" s="4" customFormat="1" ht="31.5" customHeight="1">
      <c r="A24" s="288"/>
      <c r="B24" s="273"/>
      <c r="C24" s="263"/>
      <c r="D24" s="263"/>
      <c r="E24" s="194" t="s">
        <v>13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9"/>
    </row>
    <row r="25" spans="1:17" s="4" customFormat="1">
      <c r="A25" s="288"/>
      <c r="B25" s="273"/>
      <c r="C25" s="263"/>
      <c r="D25" s="263"/>
      <c r="E25" s="194" t="s">
        <v>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9"/>
    </row>
    <row r="26" spans="1:17" s="4" customFormat="1">
      <c r="A26" s="288"/>
      <c r="B26" s="273"/>
      <c r="C26" s="263"/>
      <c r="D26" s="263"/>
      <c r="E26" s="194" t="s">
        <v>12</v>
      </c>
      <c r="F26" s="9">
        <v>2860</v>
      </c>
      <c r="G26" s="9"/>
      <c r="H26" s="9">
        <v>2860</v>
      </c>
      <c r="I26" s="9"/>
      <c r="J26" s="9"/>
      <c r="K26" s="9"/>
      <c r="L26" s="9"/>
      <c r="M26" s="9"/>
      <c r="N26" s="9"/>
      <c r="O26" s="9"/>
      <c r="P26" s="9"/>
      <c r="Q26" s="99"/>
    </row>
    <row r="27" spans="1:17" s="4" customFormat="1" ht="68.25" customHeight="1">
      <c r="A27" s="288"/>
      <c r="B27" s="273"/>
      <c r="C27" s="263"/>
      <c r="D27" s="263"/>
      <c r="E27" s="194" t="s">
        <v>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9"/>
    </row>
    <row r="28" spans="1:17" s="5" customFormat="1" ht="15.75" customHeight="1">
      <c r="A28" s="266" t="s">
        <v>38</v>
      </c>
      <c r="B28" s="266"/>
      <c r="C28" s="266"/>
      <c r="D28" s="266"/>
      <c r="E28" s="54" t="s">
        <v>8</v>
      </c>
      <c r="F28" s="55">
        <v>37860</v>
      </c>
      <c r="G28" s="55">
        <v>9500</v>
      </c>
      <c r="H28" s="55">
        <v>14360</v>
      </c>
      <c r="I28" s="55">
        <v>14000</v>
      </c>
      <c r="J28" s="55">
        <v>0</v>
      </c>
      <c r="K28" s="55">
        <v>0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145"/>
    </row>
    <row r="29" spans="1:17" s="5" customFormat="1">
      <c r="A29" s="266"/>
      <c r="B29" s="266"/>
      <c r="C29" s="266"/>
      <c r="D29" s="266"/>
      <c r="E29" s="194" t="s">
        <v>13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145"/>
    </row>
    <row r="30" spans="1:17" s="4" customFormat="1">
      <c r="A30" s="266"/>
      <c r="B30" s="266"/>
      <c r="C30" s="266"/>
      <c r="D30" s="266"/>
      <c r="E30" s="194" t="s">
        <v>2</v>
      </c>
      <c r="F30" s="9">
        <v>5000</v>
      </c>
      <c r="G30" s="9">
        <v>500</v>
      </c>
      <c r="H30" s="9">
        <v>1000</v>
      </c>
      <c r="I30" s="9">
        <v>3500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9"/>
    </row>
    <row r="31" spans="1:17" s="4" customFormat="1">
      <c r="A31" s="266"/>
      <c r="B31" s="266"/>
      <c r="C31" s="266"/>
      <c r="D31" s="266"/>
      <c r="E31" s="194" t="s">
        <v>12</v>
      </c>
      <c r="F31" s="9">
        <v>2860</v>
      </c>
      <c r="G31" s="9">
        <v>0</v>
      </c>
      <c r="H31" s="9">
        <v>2860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9"/>
    </row>
    <row r="32" spans="1:17" s="4" customFormat="1" ht="31.5">
      <c r="A32" s="266"/>
      <c r="B32" s="266"/>
      <c r="C32" s="266"/>
      <c r="D32" s="266"/>
      <c r="E32" s="194" t="s">
        <v>3</v>
      </c>
      <c r="F32" s="9">
        <v>30000</v>
      </c>
      <c r="G32" s="9">
        <v>9000</v>
      </c>
      <c r="H32" s="9">
        <v>10500</v>
      </c>
      <c r="I32" s="9">
        <v>10500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9"/>
    </row>
    <row r="33" spans="1:17">
      <c r="A33" s="198"/>
      <c r="B33" s="264" t="s">
        <v>53</v>
      </c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156"/>
    </row>
    <row r="34" spans="1:17" s="5" customFormat="1" ht="15.75" customHeight="1">
      <c r="A34" s="265" t="s">
        <v>10</v>
      </c>
      <c r="B34" s="273" t="s">
        <v>114</v>
      </c>
      <c r="C34" s="263" t="s">
        <v>41</v>
      </c>
      <c r="D34" s="263" t="s">
        <v>109</v>
      </c>
      <c r="E34" s="64" t="s">
        <v>8</v>
      </c>
      <c r="F34" s="65">
        <f>G34+H34+I34+J34+K34+L34+M34+N34+O34+P34</f>
        <v>80</v>
      </c>
      <c r="G34" s="65">
        <f>G35+G36+G37+G38</f>
        <v>0</v>
      </c>
      <c r="H34" s="65">
        <f t="shared" ref="H34:P34" si="0">H35+H36+H37+H38</f>
        <v>32</v>
      </c>
      <c r="I34" s="65">
        <f t="shared" si="0"/>
        <v>48</v>
      </c>
      <c r="J34" s="65">
        <f t="shared" si="0"/>
        <v>0</v>
      </c>
      <c r="K34" s="65">
        <f t="shared" si="0"/>
        <v>0</v>
      </c>
      <c r="L34" s="65">
        <f t="shared" si="0"/>
        <v>0</v>
      </c>
      <c r="M34" s="65">
        <f t="shared" si="0"/>
        <v>0</v>
      </c>
      <c r="N34" s="65">
        <f t="shared" si="0"/>
        <v>0</v>
      </c>
      <c r="O34" s="65">
        <f t="shared" si="0"/>
        <v>0</v>
      </c>
      <c r="P34" s="65">
        <f t="shared" si="0"/>
        <v>0</v>
      </c>
      <c r="Q34" s="145"/>
    </row>
    <row r="35" spans="1:17" s="5" customFormat="1">
      <c r="A35" s="265"/>
      <c r="B35" s="273"/>
      <c r="C35" s="263"/>
      <c r="D35" s="263"/>
      <c r="E35" s="194" t="s">
        <v>13</v>
      </c>
      <c r="F35" s="9">
        <f>G35+H35+I35+J35+K35+L35+M35+N35+O35+P35</f>
        <v>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145"/>
    </row>
    <row r="36" spans="1:17" s="4" customFormat="1">
      <c r="A36" s="265"/>
      <c r="B36" s="273"/>
      <c r="C36" s="263"/>
      <c r="D36" s="263"/>
      <c r="E36" s="194" t="s">
        <v>2</v>
      </c>
      <c r="F36" s="9">
        <f>G36+H36+I36+J36+K36+L36+M36+N36+O36+P36</f>
        <v>0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9"/>
    </row>
    <row r="37" spans="1:17" s="4" customFormat="1">
      <c r="A37" s="265"/>
      <c r="B37" s="273"/>
      <c r="C37" s="263"/>
      <c r="D37" s="263"/>
      <c r="E37" s="194" t="s">
        <v>12</v>
      </c>
      <c r="F37" s="9">
        <f t="shared" ref="F37:F38" si="1">G37+H37+I37+J37+K37+L37+M37+N37+O37+P37</f>
        <v>80</v>
      </c>
      <c r="G37" s="9">
        <v>0</v>
      </c>
      <c r="H37" s="9">
        <v>32</v>
      </c>
      <c r="I37" s="9">
        <v>48</v>
      </c>
      <c r="J37" s="9"/>
      <c r="K37" s="9"/>
      <c r="L37" s="9"/>
      <c r="M37" s="9"/>
      <c r="N37" s="9"/>
      <c r="O37" s="9"/>
      <c r="P37" s="9"/>
      <c r="Q37" s="99"/>
    </row>
    <row r="38" spans="1:17" s="4" customFormat="1" ht="76.5" customHeight="1">
      <c r="A38" s="265"/>
      <c r="B38" s="273"/>
      <c r="C38" s="263"/>
      <c r="D38" s="263"/>
      <c r="E38" s="194" t="s">
        <v>3</v>
      </c>
      <c r="F38" s="9">
        <f t="shared" si="1"/>
        <v>0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9"/>
    </row>
    <row r="39" spans="1:17" s="5" customFormat="1">
      <c r="A39" s="266" t="s">
        <v>32</v>
      </c>
      <c r="B39" s="266"/>
      <c r="C39" s="266"/>
      <c r="D39" s="266"/>
      <c r="E39" s="54" t="s">
        <v>8</v>
      </c>
      <c r="F39" s="55">
        <f>G39+H39+I39+J39+K39+L39+M39+N39+O39+P39</f>
        <v>80</v>
      </c>
      <c r="G39" s="55">
        <f>G40+G41+G42+G43</f>
        <v>0</v>
      </c>
      <c r="H39" s="55">
        <f t="shared" ref="H39:P39" si="2">H40+H41+H42+H43</f>
        <v>32</v>
      </c>
      <c r="I39" s="55">
        <f t="shared" si="2"/>
        <v>48</v>
      </c>
      <c r="J39" s="55">
        <f t="shared" si="2"/>
        <v>0</v>
      </c>
      <c r="K39" s="55">
        <f t="shared" si="2"/>
        <v>0</v>
      </c>
      <c r="L39" s="55">
        <f t="shared" si="2"/>
        <v>0</v>
      </c>
      <c r="M39" s="55">
        <f t="shared" si="2"/>
        <v>0</v>
      </c>
      <c r="N39" s="55">
        <f t="shared" si="2"/>
        <v>0</v>
      </c>
      <c r="O39" s="55">
        <f t="shared" si="2"/>
        <v>0</v>
      </c>
      <c r="P39" s="55">
        <f t="shared" si="2"/>
        <v>0</v>
      </c>
      <c r="Q39" s="145"/>
    </row>
    <row r="40" spans="1:17" s="5" customFormat="1">
      <c r="A40" s="266"/>
      <c r="B40" s="266"/>
      <c r="C40" s="266"/>
      <c r="D40" s="266"/>
      <c r="E40" s="194" t="s">
        <v>13</v>
      </c>
      <c r="F40" s="9">
        <f>G40+H40+I40+J40+K40+L40+M40+N40+O40+P40</f>
        <v>0</v>
      </c>
      <c r="G40" s="9">
        <f>G35</f>
        <v>0</v>
      </c>
      <c r="H40" s="9">
        <f t="shared" ref="H40:P40" si="3">H35</f>
        <v>0</v>
      </c>
      <c r="I40" s="9">
        <f t="shared" si="3"/>
        <v>0</v>
      </c>
      <c r="J40" s="9">
        <f t="shared" si="3"/>
        <v>0</v>
      </c>
      <c r="K40" s="9">
        <f t="shared" si="3"/>
        <v>0</v>
      </c>
      <c r="L40" s="9">
        <f t="shared" si="3"/>
        <v>0</v>
      </c>
      <c r="M40" s="9">
        <f t="shared" si="3"/>
        <v>0</v>
      </c>
      <c r="N40" s="9">
        <f t="shared" si="3"/>
        <v>0</v>
      </c>
      <c r="O40" s="9">
        <f t="shared" si="3"/>
        <v>0</v>
      </c>
      <c r="P40" s="9">
        <f t="shared" si="3"/>
        <v>0</v>
      </c>
      <c r="Q40" s="145"/>
    </row>
    <row r="41" spans="1:17" s="4" customFormat="1">
      <c r="A41" s="266"/>
      <c r="B41" s="266"/>
      <c r="C41" s="266"/>
      <c r="D41" s="266"/>
      <c r="E41" s="194" t="s">
        <v>2</v>
      </c>
      <c r="F41" s="9">
        <f>G41+H41+I41+J41+K41+L41+M41+N41+O41+P41</f>
        <v>0</v>
      </c>
      <c r="G41" s="9">
        <f t="shared" ref="G41:P43" si="4">G36</f>
        <v>0</v>
      </c>
      <c r="H41" s="9">
        <f t="shared" si="4"/>
        <v>0</v>
      </c>
      <c r="I41" s="9">
        <f t="shared" si="4"/>
        <v>0</v>
      </c>
      <c r="J41" s="9">
        <f t="shared" si="4"/>
        <v>0</v>
      </c>
      <c r="K41" s="9">
        <f t="shared" si="4"/>
        <v>0</v>
      </c>
      <c r="L41" s="9">
        <f t="shared" si="4"/>
        <v>0</v>
      </c>
      <c r="M41" s="9">
        <f t="shared" si="4"/>
        <v>0</v>
      </c>
      <c r="N41" s="9">
        <f t="shared" si="4"/>
        <v>0</v>
      </c>
      <c r="O41" s="9">
        <f t="shared" si="4"/>
        <v>0</v>
      </c>
      <c r="P41" s="9">
        <f t="shared" si="4"/>
        <v>0</v>
      </c>
      <c r="Q41" s="99"/>
    </row>
    <row r="42" spans="1:17" s="4" customFormat="1">
      <c r="A42" s="266"/>
      <c r="B42" s="266"/>
      <c r="C42" s="266"/>
      <c r="D42" s="266"/>
      <c r="E42" s="194" t="s">
        <v>12</v>
      </c>
      <c r="F42" s="9">
        <f t="shared" ref="F42:F43" si="5">G42+H42+I42+J42+K42+L42+M42+N42+O42+P42</f>
        <v>80</v>
      </c>
      <c r="G42" s="9">
        <f t="shared" si="4"/>
        <v>0</v>
      </c>
      <c r="H42" s="9">
        <f t="shared" si="4"/>
        <v>32</v>
      </c>
      <c r="I42" s="9">
        <f t="shared" si="4"/>
        <v>48</v>
      </c>
      <c r="J42" s="9">
        <f t="shared" si="4"/>
        <v>0</v>
      </c>
      <c r="K42" s="9">
        <f t="shared" si="4"/>
        <v>0</v>
      </c>
      <c r="L42" s="9">
        <f t="shared" si="4"/>
        <v>0</v>
      </c>
      <c r="M42" s="9">
        <f t="shared" si="4"/>
        <v>0</v>
      </c>
      <c r="N42" s="9">
        <f t="shared" si="4"/>
        <v>0</v>
      </c>
      <c r="O42" s="9">
        <f t="shared" si="4"/>
        <v>0</v>
      </c>
      <c r="P42" s="9">
        <f t="shared" si="4"/>
        <v>0</v>
      </c>
      <c r="Q42" s="99"/>
    </row>
    <row r="43" spans="1:17" s="4" customFormat="1" ht="31.5">
      <c r="A43" s="266"/>
      <c r="B43" s="266"/>
      <c r="C43" s="266"/>
      <c r="D43" s="266"/>
      <c r="E43" s="194" t="s">
        <v>3</v>
      </c>
      <c r="F43" s="9">
        <f t="shared" si="5"/>
        <v>0</v>
      </c>
      <c r="G43" s="9">
        <f t="shared" si="4"/>
        <v>0</v>
      </c>
      <c r="H43" s="9">
        <f t="shared" si="4"/>
        <v>0</v>
      </c>
      <c r="I43" s="9">
        <f t="shared" si="4"/>
        <v>0</v>
      </c>
      <c r="J43" s="9">
        <f t="shared" si="4"/>
        <v>0</v>
      </c>
      <c r="K43" s="9">
        <f t="shared" si="4"/>
        <v>0</v>
      </c>
      <c r="L43" s="9">
        <f t="shared" si="4"/>
        <v>0</v>
      </c>
      <c r="M43" s="9">
        <f t="shared" si="4"/>
        <v>0</v>
      </c>
      <c r="N43" s="9">
        <f t="shared" si="4"/>
        <v>0</v>
      </c>
      <c r="O43" s="9">
        <f t="shared" si="4"/>
        <v>0</v>
      </c>
      <c r="P43" s="9">
        <f t="shared" si="4"/>
        <v>0</v>
      </c>
      <c r="Q43" s="99"/>
    </row>
    <row r="44" spans="1:17">
      <c r="A44" s="198"/>
      <c r="B44" s="264" t="s">
        <v>52</v>
      </c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156"/>
    </row>
    <row r="45" spans="1:17" s="43" customFormat="1" ht="18" customHeight="1">
      <c r="A45" s="271" t="s">
        <v>16</v>
      </c>
      <c r="B45" s="280" t="s">
        <v>115</v>
      </c>
      <c r="C45" s="259" t="s">
        <v>7</v>
      </c>
      <c r="D45" s="251"/>
      <c r="E45" s="62" t="s">
        <v>8</v>
      </c>
      <c r="F45" s="63">
        <v>10300</v>
      </c>
      <c r="G45" s="63">
        <v>2150</v>
      </c>
      <c r="H45" s="63">
        <v>4150</v>
      </c>
      <c r="I45" s="63">
        <v>4000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226"/>
    </row>
    <row r="46" spans="1:17" s="4" customFormat="1">
      <c r="A46" s="271"/>
      <c r="B46" s="280"/>
      <c r="C46" s="259"/>
      <c r="D46" s="251"/>
      <c r="E46" s="194" t="s">
        <v>13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9"/>
    </row>
    <row r="47" spans="1:17" s="4" customFormat="1" ht="22.5" customHeight="1">
      <c r="A47" s="271"/>
      <c r="B47" s="280"/>
      <c r="C47" s="259"/>
      <c r="D47" s="251"/>
      <c r="E47" s="194" t="s">
        <v>2</v>
      </c>
      <c r="F47" s="9">
        <v>3000</v>
      </c>
      <c r="G47" s="9"/>
      <c r="H47" s="9">
        <v>1500</v>
      </c>
      <c r="I47" s="9">
        <v>1500</v>
      </c>
      <c r="J47" s="9"/>
      <c r="K47" s="9"/>
      <c r="L47" s="9"/>
      <c r="M47" s="9"/>
      <c r="N47" s="9"/>
      <c r="O47" s="9"/>
      <c r="P47" s="9"/>
      <c r="Q47" s="99"/>
    </row>
    <row r="48" spans="1:17" s="4" customFormat="1" ht="21.75" customHeight="1">
      <c r="A48" s="271"/>
      <c r="B48" s="280"/>
      <c r="C48" s="259"/>
      <c r="D48" s="251"/>
      <c r="E48" s="194" t="s">
        <v>12</v>
      </c>
      <c r="F48" s="9">
        <v>300</v>
      </c>
      <c r="G48" s="9">
        <v>150</v>
      </c>
      <c r="H48" s="9">
        <v>150</v>
      </c>
      <c r="I48" s="9"/>
      <c r="J48" s="9"/>
      <c r="K48" s="9"/>
      <c r="L48" s="9"/>
      <c r="M48" s="9"/>
      <c r="N48" s="9"/>
      <c r="O48" s="9"/>
      <c r="P48" s="9"/>
      <c r="Q48" s="99"/>
    </row>
    <row r="49" spans="1:17" s="4" customFormat="1" ht="78" customHeight="1">
      <c r="A49" s="271"/>
      <c r="B49" s="280"/>
      <c r="C49" s="259"/>
      <c r="D49" s="251"/>
      <c r="E49" s="194" t="s">
        <v>3</v>
      </c>
      <c r="F49" s="9">
        <v>7000</v>
      </c>
      <c r="G49" s="9">
        <v>2000</v>
      </c>
      <c r="H49" s="9">
        <v>2500</v>
      </c>
      <c r="I49" s="9">
        <v>2500</v>
      </c>
      <c r="J49" s="9"/>
      <c r="K49" s="9"/>
      <c r="L49" s="9"/>
      <c r="M49" s="9"/>
      <c r="N49" s="9"/>
      <c r="O49" s="9"/>
      <c r="P49" s="9"/>
      <c r="Q49" s="99"/>
    </row>
    <row r="50" spans="1:17" s="4" customFormat="1" ht="31.5" customHeight="1">
      <c r="A50" s="265" t="s">
        <v>23</v>
      </c>
      <c r="B50" s="273" t="s">
        <v>116</v>
      </c>
      <c r="C50" s="263" t="s">
        <v>41</v>
      </c>
      <c r="D50" s="263" t="s">
        <v>117</v>
      </c>
      <c r="E50" s="64" t="s">
        <v>8</v>
      </c>
      <c r="F50" s="65">
        <v>10300</v>
      </c>
      <c r="G50" s="65">
        <v>2150</v>
      </c>
      <c r="H50" s="65">
        <v>4150</v>
      </c>
      <c r="I50" s="65">
        <v>4000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99"/>
    </row>
    <row r="51" spans="1:17" s="4" customFormat="1">
      <c r="A51" s="288"/>
      <c r="B51" s="301"/>
      <c r="C51" s="302"/>
      <c r="D51" s="263"/>
      <c r="E51" s="194" t="s">
        <v>13</v>
      </c>
      <c r="F51" s="9">
        <v>0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9"/>
    </row>
    <row r="52" spans="1:17" s="4" customFormat="1">
      <c r="A52" s="288"/>
      <c r="B52" s="301"/>
      <c r="C52" s="302"/>
      <c r="D52" s="263"/>
      <c r="E52" s="194" t="s">
        <v>2</v>
      </c>
      <c r="F52" s="9">
        <v>3000</v>
      </c>
      <c r="G52" s="9"/>
      <c r="H52" s="9">
        <v>1500</v>
      </c>
      <c r="I52" s="9">
        <v>1500</v>
      </c>
      <c r="J52" s="9"/>
      <c r="K52" s="9"/>
      <c r="L52" s="9"/>
      <c r="M52" s="9"/>
      <c r="N52" s="9"/>
      <c r="O52" s="9"/>
      <c r="P52" s="9"/>
      <c r="Q52" s="99"/>
    </row>
    <row r="53" spans="1:17" s="4" customFormat="1">
      <c r="A53" s="288"/>
      <c r="B53" s="301"/>
      <c r="C53" s="302"/>
      <c r="D53" s="263"/>
      <c r="E53" s="194" t="s">
        <v>12</v>
      </c>
      <c r="F53" s="9">
        <v>300</v>
      </c>
      <c r="G53" s="9">
        <v>150</v>
      </c>
      <c r="H53" s="9">
        <v>150</v>
      </c>
      <c r="I53" s="9"/>
      <c r="J53" s="9"/>
      <c r="K53" s="9"/>
      <c r="L53" s="9"/>
      <c r="M53" s="9"/>
      <c r="N53" s="9"/>
      <c r="O53" s="9"/>
      <c r="P53" s="9"/>
      <c r="Q53" s="99"/>
    </row>
    <row r="54" spans="1:17" s="4" customFormat="1" ht="157.5" customHeight="1">
      <c r="A54" s="288"/>
      <c r="B54" s="301"/>
      <c r="C54" s="302"/>
      <c r="D54" s="263"/>
      <c r="E54" s="194" t="s">
        <v>3</v>
      </c>
      <c r="F54" s="9">
        <v>7000</v>
      </c>
      <c r="G54" s="9">
        <v>2000</v>
      </c>
      <c r="H54" s="9">
        <v>2500</v>
      </c>
      <c r="I54" s="9">
        <v>2500</v>
      </c>
      <c r="J54" s="9"/>
      <c r="K54" s="9"/>
      <c r="L54" s="9"/>
      <c r="M54" s="9"/>
      <c r="N54" s="9"/>
      <c r="O54" s="9"/>
      <c r="P54" s="9"/>
      <c r="Q54" s="99"/>
    </row>
    <row r="55" spans="1:17" s="4" customFormat="1" ht="15.75" customHeight="1">
      <c r="A55" s="265" t="s">
        <v>24</v>
      </c>
      <c r="B55" s="273" t="s">
        <v>118</v>
      </c>
      <c r="C55" s="263" t="s">
        <v>119</v>
      </c>
      <c r="D55" s="263" t="s">
        <v>395</v>
      </c>
      <c r="E55" s="64" t="s">
        <v>8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99"/>
    </row>
    <row r="56" spans="1:17" s="4" customFormat="1">
      <c r="A56" s="288"/>
      <c r="B56" s="273"/>
      <c r="C56" s="263"/>
      <c r="D56" s="263"/>
      <c r="E56" s="194" t="s">
        <v>13</v>
      </c>
      <c r="F56" s="9">
        <v>0</v>
      </c>
      <c r="G56" s="9"/>
      <c r="H56" s="9"/>
      <c r="I56" s="9"/>
      <c r="J56" s="9"/>
      <c r="K56" s="9"/>
      <c r="L56" s="9"/>
      <c r="M56" s="9"/>
      <c r="N56" s="9"/>
      <c r="O56" s="9">
        <v>0</v>
      </c>
      <c r="P56" s="9">
        <v>0</v>
      </c>
      <c r="Q56" s="99"/>
    </row>
    <row r="57" spans="1:17" s="4" customFormat="1">
      <c r="A57" s="288"/>
      <c r="B57" s="273"/>
      <c r="C57" s="263"/>
      <c r="D57" s="263"/>
      <c r="E57" s="194" t="s">
        <v>2</v>
      </c>
      <c r="F57" s="9">
        <v>0</v>
      </c>
      <c r="G57" s="9"/>
      <c r="H57" s="9"/>
      <c r="I57" s="9"/>
      <c r="J57" s="9"/>
      <c r="K57" s="9"/>
      <c r="L57" s="9"/>
      <c r="M57" s="9"/>
      <c r="N57" s="9"/>
      <c r="O57" s="9">
        <v>0</v>
      </c>
      <c r="P57" s="9">
        <v>0</v>
      </c>
      <c r="Q57" s="99"/>
    </row>
    <row r="58" spans="1:17" s="4" customFormat="1">
      <c r="A58" s="288"/>
      <c r="B58" s="273"/>
      <c r="C58" s="263"/>
      <c r="D58" s="263"/>
      <c r="E58" s="194" t="s">
        <v>12</v>
      </c>
      <c r="F58" s="9">
        <v>0</v>
      </c>
      <c r="G58" s="9"/>
      <c r="H58" s="9"/>
      <c r="I58" s="9"/>
      <c r="J58" s="9"/>
      <c r="K58" s="9"/>
      <c r="L58" s="9"/>
      <c r="M58" s="9"/>
      <c r="N58" s="9"/>
      <c r="O58" s="9">
        <v>0</v>
      </c>
      <c r="P58" s="9">
        <v>0</v>
      </c>
      <c r="Q58" s="99"/>
    </row>
    <row r="59" spans="1:17" s="4" customFormat="1" ht="84.75" customHeight="1">
      <c r="A59" s="288"/>
      <c r="B59" s="273"/>
      <c r="C59" s="263"/>
      <c r="D59" s="263"/>
      <c r="E59" s="194" t="s">
        <v>3</v>
      </c>
      <c r="F59" s="9">
        <v>0</v>
      </c>
      <c r="G59" s="9"/>
      <c r="H59" s="9"/>
      <c r="I59" s="9"/>
      <c r="J59" s="9"/>
      <c r="K59" s="9"/>
      <c r="L59" s="9"/>
      <c r="M59" s="9"/>
      <c r="N59" s="9"/>
      <c r="O59" s="9">
        <v>0</v>
      </c>
      <c r="P59" s="9">
        <v>0</v>
      </c>
      <c r="Q59" s="99"/>
    </row>
    <row r="60" spans="1:17" s="4" customFormat="1">
      <c r="A60" s="271" t="s">
        <v>17</v>
      </c>
      <c r="B60" s="300" t="s">
        <v>120</v>
      </c>
      <c r="C60" s="259" t="s">
        <v>7</v>
      </c>
      <c r="D60" s="259"/>
      <c r="E60" s="63" t="s">
        <v>8</v>
      </c>
      <c r="F60" s="63">
        <v>3340</v>
      </c>
      <c r="G60" s="63">
        <v>100</v>
      </c>
      <c r="H60" s="63">
        <v>100</v>
      </c>
      <c r="I60" s="63">
        <v>100</v>
      </c>
      <c r="J60" s="63">
        <v>2440</v>
      </c>
      <c r="K60" s="63">
        <v>100</v>
      </c>
      <c r="L60" s="63">
        <v>100</v>
      </c>
      <c r="M60" s="63">
        <v>100</v>
      </c>
      <c r="N60" s="63">
        <v>100</v>
      </c>
      <c r="O60" s="63">
        <v>100</v>
      </c>
      <c r="P60" s="63">
        <v>100</v>
      </c>
      <c r="Q60" s="99"/>
    </row>
    <row r="61" spans="1:17" s="4" customFormat="1">
      <c r="A61" s="271"/>
      <c r="B61" s="300"/>
      <c r="C61" s="259"/>
      <c r="D61" s="259"/>
      <c r="E61" s="194" t="s">
        <v>13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9"/>
    </row>
    <row r="62" spans="1:17" s="4" customFormat="1">
      <c r="A62" s="271"/>
      <c r="B62" s="300"/>
      <c r="C62" s="259"/>
      <c r="D62" s="259"/>
      <c r="E62" s="194" t="s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9"/>
    </row>
    <row r="63" spans="1:17" s="4" customFormat="1">
      <c r="A63" s="271"/>
      <c r="B63" s="300"/>
      <c r="C63" s="259"/>
      <c r="D63" s="259"/>
      <c r="E63" s="194" t="s">
        <v>12</v>
      </c>
      <c r="F63" s="9">
        <v>3340</v>
      </c>
      <c r="G63" s="9">
        <v>100</v>
      </c>
      <c r="H63" s="9">
        <v>100</v>
      </c>
      <c r="I63" s="9">
        <v>100</v>
      </c>
      <c r="J63" s="9">
        <v>2440</v>
      </c>
      <c r="K63" s="9">
        <v>100</v>
      </c>
      <c r="L63" s="9">
        <v>100</v>
      </c>
      <c r="M63" s="9">
        <v>100</v>
      </c>
      <c r="N63" s="9">
        <v>100</v>
      </c>
      <c r="O63" s="9">
        <v>100</v>
      </c>
      <c r="P63" s="9">
        <v>100</v>
      </c>
      <c r="Q63" s="99"/>
    </row>
    <row r="64" spans="1:17" s="4" customFormat="1" ht="31.5">
      <c r="A64" s="271"/>
      <c r="B64" s="300"/>
      <c r="C64" s="259"/>
      <c r="D64" s="259"/>
      <c r="E64" s="194" t="s">
        <v>3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9"/>
    </row>
    <row r="65" spans="1:17" s="71" customFormat="1" ht="15.75" customHeight="1">
      <c r="A65" s="260" t="s">
        <v>18</v>
      </c>
      <c r="B65" s="273" t="s">
        <v>121</v>
      </c>
      <c r="C65" s="262" t="s">
        <v>7</v>
      </c>
      <c r="D65" s="263" t="s">
        <v>397</v>
      </c>
      <c r="E65" s="65" t="s">
        <v>8</v>
      </c>
      <c r="F65" s="65">
        <v>1000</v>
      </c>
      <c r="G65" s="65">
        <v>100</v>
      </c>
      <c r="H65" s="65">
        <v>100</v>
      </c>
      <c r="I65" s="65">
        <v>100</v>
      </c>
      <c r="J65" s="65">
        <v>100</v>
      </c>
      <c r="K65" s="65">
        <v>100</v>
      </c>
      <c r="L65" s="65">
        <v>100</v>
      </c>
      <c r="M65" s="65">
        <v>100</v>
      </c>
      <c r="N65" s="65">
        <v>100</v>
      </c>
      <c r="O65" s="65">
        <v>100</v>
      </c>
      <c r="P65" s="65">
        <v>100</v>
      </c>
      <c r="Q65" s="210"/>
    </row>
    <row r="66" spans="1:17" s="71" customFormat="1">
      <c r="A66" s="260"/>
      <c r="B66" s="273"/>
      <c r="C66" s="262"/>
      <c r="D66" s="263"/>
      <c r="E66" s="195" t="s">
        <v>13</v>
      </c>
      <c r="F66" s="42">
        <v>0</v>
      </c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210"/>
    </row>
    <row r="67" spans="1:17" s="71" customFormat="1">
      <c r="A67" s="260"/>
      <c r="B67" s="273"/>
      <c r="C67" s="262"/>
      <c r="D67" s="263"/>
      <c r="E67" s="195" t="s">
        <v>2</v>
      </c>
      <c r="F67" s="42">
        <v>0</v>
      </c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210"/>
    </row>
    <row r="68" spans="1:17" s="71" customFormat="1">
      <c r="A68" s="260"/>
      <c r="B68" s="273"/>
      <c r="C68" s="262"/>
      <c r="D68" s="263"/>
      <c r="E68" s="195" t="s">
        <v>12</v>
      </c>
      <c r="F68" s="42">
        <v>1000</v>
      </c>
      <c r="G68" s="42">
        <v>100</v>
      </c>
      <c r="H68" s="42">
        <v>100</v>
      </c>
      <c r="I68" s="42">
        <v>100</v>
      </c>
      <c r="J68" s="42">
        <v>100</v>
      </c>
      <c r="K68" s="42">
        <v>100</v>
      </c>
      <c r="L68" s="42">
        <v>100</v>
      </c>
      <c r="M68" s="42">
        <v>100</v>
      </c>
      <c r="N68" s="42">
        <v>100</v>
      </c>
      <c r="O68" s="42">
        <v>100</v>
      </c>
      <c r="P68" s="42">
        <v>100</v>
      </c>
      <c r="Q68" s="210"/>
    </row>
    <row r="69" spans="1:17" s="71" customFormat="1" ht="107.25" customHeight="1">
      <c r="A69" s="260"/>
      <c r="B69" s="273"/>
      <c r="C69" s="262"/>
      <c r="D69" s="263"/>
      <c r="E69" s="195" t="s">
        <v>3</v>
      </c>
      <c r="F69" s="42">
        <v>0</v>
      </c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210"/>
    </row>
    <row r="70" spans="1:17" s="4" customFormat="1" ht="15.75" customHeight="1">
      <c r="A70" s="265" t="s">
        <v>26</v>
      </c>
      <c r="B70" s="273" t="s">
        <v>122</v>
      </c>
      <c r="C70" s="262">
        <v>2014</v>
      </c>
      <c r="D70" s="263" t="s">
        <v>396</v>
      </c>
      <c r="E70" s="65" t="s">
        <v>8</v>
      </c>
      <c r="F70" s="65">
        <v>2340</v>
      </c>
      <c r="G70" s="65">
        <v>0</v>
      </c>
      <c r="H70" s="65">
        <v>0</v>
      </c>
      <c r="I70" s="65">
        <v>0</v>
      </c>
      <c r="J70" s="65">
        <v>2340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99"/>
    </row>
    <row r="71" spans="1:17" s="4" customFormat="1">
      <c r="A71" s="265"/>
      <c r="B71" s="273"/>
      <c r="C71" s="262"/>
      <c r="D71" s="263"/>
      <c r="E71" s="194" t="s">
        <v>13</v>
      </c>
      <c r="F71" s="9">
        <v>0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9"/>
    </row>
    <row r="72" spans="1:17" s="4" customFormat="1">
      <c r="A72" s="265"/>
      <c r="B72" s="273"/>
      <c r="C72" s="262"/>
      <c r="D72" s="263"/>
      <c r="E72" s="194" t="s">
        <v>2</v>
      </c>
      <c r="F72" s="9">
        <v>0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99"/>
    </row>
    <row r="73" spans="1:17" s="4" customFormat="1">
      <c r="A73" s="265"/>
      <c r="B73" s="273"/>
      <c r="C73" s="262"/>
      <c r="D73" s="263"/>
      <c r="E73" s="194" t="s">
        <v>12</v>
      </c>
      <c r="F73" s="9">
        <v>2340</v>
      </c>
      <c r="G73" s="9"/>
      <c r="H73" s="9"/>
      <c r="I73" s="9"/>
      <c r="J73" s="9">
        <v>2340</v>
      </c>
      <c r="K73" s="9"/>
      <c r="L73" s="9"/>
      <c r="M73" s="9"/>
      <c r="N73" s="9"/>
      <c r="O73" s="9"/>
      <c r="P73" s="9"/>
      <c r="Q73" s="99"/>
    </row>
    <row r="74" spans="1:17" s="4" customFormat="1" ht="84" customHeight="1">
      <c r="A74" s="265"/>
      <c r="B74" s="273"/>
      <c r="C74" s="262"/>
      <c r="D74" s="263"/>
      <c r="E74" s="194" t="s">
        <v>3</v>
      </c>
      <c r="F74" s="9">
        <v>0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9"/>
    </row>
    <row r="75" spans="1:17" s="4" customFormat="1" ht="23.25" customHeight="1">
      <c r="A75" s="271" t="s">
        <v>100</v>
      </c>
      <c r="B75" s="300" t="s">
        <v>123</v>
      </c>
      <c r="C75" s="259" t="s">
        <v>7</v>
      </c>
      <c r="D75" s="263"/>
      <c r="E75" s="62" t="s">
        <v>8</v>
      </c>
      <c r="F75" s="63">
        <v>10000</v>
      </c>
      <c r="G75" s="63">
        <v>0</v>
      </c>
      <c r="H75" s="63">
        <v>732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4634</v>
      </c>
      <c r="P75" s="63">
        <v>4634</v>
      </c>
      <c r="Q75" s="99"/>
    </row>
    <row r="76" spans="1:17" s="4" customFormat="1" ht="23.25" customHeight="1">
      <c r="A76" s="271"/>
      <c r="B76" s="300"/>
      <c r="C76" s="259"/>
      <c r="D76" s="263"/>
      <c r="E76" s="194" t="s">
        <v>13</v>
      </c>
      <c r="F76" s="9">
        <v>0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9"/>
    </row>
    <row r="77" spans="1:17" s="4" customFormat="1" ht="23.25" customHeight="1">
      <c r="A77" s="271"/>
      <c r="B77" s="300"/>
      <c r="C77" s="259"/>
      <c r="D77" s="263"/>
      <c r="E77" s="194" t="s">
        <v>2</v>
      </c>
      <c r="F77" s="9">
        <v>0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9"/>
    </row>
    <row r="78" spans="1:17" s="4" customFormat="1" ht="23.25" customHeight="1">
      <c r="A78" s="271"/>
      <c r="B78" s="300"/>
      <c r="C78" s="259"/>
      <c r="D78" s="263"/>
      <c r="E78" s="194" t="s">
        <v>12</v>
      </c>
      <c r="F78" s="9">
        <v>10000</v>
      </c>
      <c r="G78" s="9"/>
      <c r="H78" s="9">
        <v>732</v>
      </c>
      <c r="I78" s="9"/>
      <c r="J78" s="9"/>
      <c r="K78" s="9"/>
      <c r="L78" s="9"/>
      <c r="M78" s="9"/>
      <c r="N78" s="9"/>
      <c r="O78" s="9">
        <v>4634</v>
      </c>
      <c r="P78" s="9">
        <v>4634</v>
      </c>
      <c r="Q78" s="99"/>
    </row>
    <row r="79" spans="1:17" s="4" customFormat="1" ht="42.75" customHeight="1">
      <c r="A79" s="271"/>
      <c r="B79" s="300"/>
      <c r="C79" s="259"/>
      <c r="D79" s="263"/>
      <c r="E79" s="194" t="s">
        <v>3</v>
      </c>
      <c r="F79" s="9">
        <v>0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99"/>
    </row>
    <row r="80" spans="1:17" s="4" customFormat="1" ht="23.25" customHeight="1">
      <c r="A80" s="265" t="s">
        <v>103</v>
      </c>
      <c r="B80" s="273" t="s">
        <v>124</v>
      </c>
      <c r="C80" s="262" t="s">
        <v>125</v>
      </c>
      <c r="D80" s="263" t="s">
        <v>395</v>
      </c>
      <c r="E80" s="64" t="s">
        <v>8</v>
      </c>
      <c r="F80" s="65">
        <v>10000</v>
      </c>
      <c r="G80" s="65">
        <v>0</v>
      </c>
      <c r="H80" s="65">
        <v>732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4634</v>
      </c>
      <c r="P80" s="65">
        <v>4634</v>
      </c>
      <c r="Q80" s="99"/>
    </row>
    <row r="81" spans="1:17" s="4" customFormat="1" ht="23.25" customHeight="1">
      <c r="A81" s="265"/>
      <c r="B81" s="273"/>
      <c r="C81" s="262"/>
      <c r="D81" s="263"/>
      <c r="E81" s="194" t="s">
        <v>13</v>
      </c>
      <c r="F81" s="9">
        <v>0</v>
      </c>
      <c r="G81" s="9"/>
      <c r="H81" s="9"/>
      <c r="I81" s="9"/>
      <c r="J81" s="9"/>
      <c r="K81" s="9"/>
      <c r="L81" s="9"/>
      <c r="M81" s="9"/>
      <c r="N81" s="9"/>
      <c r="O81" s="9"/>
      <c r="P81" s="9"/>
      <c r="Q81" s="99"/>
    </row>
    <row r="82" spans="1:17" s="4" customFormat="1" ht="23.25" customHeight="1">
      <c r="A82" s="265"/>
      <c r="B82" s="273"/>
      <c r="C82" s="262"/>
      <c r="D82" s="263"/>
      <c r="E82" s="194" t="s">
        <v>2</v>
      </c>
      <c r="F82" s="9">
        <v>0</v>
      </c>
      <c r="G82" s="9"/>
      <c r="H82" s="9"/>
      <c r="I82" s="9"/>
      <c r="J82" s="9"/>
      <c r="K82" s="9"/>
      <c r="L82" s="9"/>
      <c r="M82" s="9"/>
      <c r="N82" s="9"/>
      <c r="O82" s="9"/>
      <c r="P82" s="9"/>
      <c r="Q82" s="99"/>
    </row>
    <row r="83" spans="1:17" s="4" customFormat="1" ht="23.25" customHeight="1">
      <c r="A83" s="265"/>
      <c r="B83" s="273"/>
      <c r="C83" s="262"/>
      <c r="D83" s="263"/>
      <c r="E83" s="194" t="s">
        <v>12</v>
      </c>
      <c r="F83" s="9">
        <v>10000</v>
      </c>
      <c r="G83" s="9"/>
      <c r="H83" s="9">
        <v>732</v>
      </c>
      <c r="I83" s="9"/>
      <c r="J83" s="9"/>
      <c r="K83" s="9"/>
      <c r="L83" s="9"/>
      <c r="M83" s="9"/>
      <c r="N83" s="9"/>
      <c r="O83" s="9">
        <v>4634</v>
      </c>
      <c r="P83" s="9">
        <v>4634</v>
      </c>
      <c r="Q83" s="99"/>
    </row>
    <row r="84" spans="1:17" s="4" customFormat="1" ht="56.25" customHeight="1">
      <c r="A84" s="265"/>
      <c r="B84" s="273"/>
      <c r="C84" s="262"/>
      <c r="D84" s="263"/>
      <c r="E84" s="194" t="s">
        <v>3</v>
      </c>
      <c r="F84" s="9"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9"/>
    </row>
    <row r="85" spans="1:17" s="4" customFormat="1" ht="15.75" customHeight="1">
      <c r="A85" s="265" t="s">
        <v>126</v>
      </c>
      <c r="B85" s="273" t="s">
        <v>127</v>
      </c>
      <c r="C85" s="262" t="s">
        <v>41</v>
      </c>
      <c r="D85" s="262" t="s">
        <v>128</v>
      </c>
      <c r="E85" s="64" t="s">
        <v>8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99"/>
    </row>
    <row r="86" spans="1:17" s="4" customFormat="1">
      <c r="A86" s="265"/>
      <c r="B86" s="273"/>
      <c r="C86" s="262"/>
      <c r="D86" s="262"/>
      <c r="E86" s="194" t="s">
        <v>13</v>
      </c>
      <c r="F86" s="9">
        <v>0</v>
      </c>
      <c r="G86" s="9">
        <v>0</v>
      </c>
      <c r="H86" s="9">
        <v>0</v>
      </c>
      <c r="I86" s="9">
        <v>0</v>
      </c>
      <c r="J86" s="9"/>
      <c r="K86" s="9"/>
      <c r="L86" s="9"/>
      <c r="M86" s="9"/>
      <c r="N86" s="9"/>
      <c r="O86" s="9"/>
      <c r="P86" s="9"/>
      <c r="Q86" s="99"/>
    </row>
    <row r="87" spans="1:17" s="4" customFormat="1">
      <c r="A87" s="265"/>
      <c r="B87" s="273"/>
      <c r="C87" s="262"/>
      <c r="D87" s="262"/>
      <c r="E87" s="194" t="s">
        <v>2</v>
      </c>
      <c r="F87" s="9">
        <v>0</v>
      </c>
      <c r="G87" s="9">
        <v>0</v>
      </c>
      <c r="H87" s="9">
        <v>0</v>
      </c>
      <c r="I87" s="9">
        <v>0</v>
      </c>
      <c r="J87" s="9"/>
      <c r="K87" s="9"/>
      <c r="L87" s="9"/>
      <c r="M87" s="9"/>
      <c r="N87" s="9"/>
      <c r="O87" s="9"/>
      <c r="P87" s="9"/>
      <c r="Q87" s="99"/>
    </row>
    <row r="88" spans="1:17" s="4" customFormat="1">
      <c r="A88" s="265"/>
      <c r="B88" s="273"/>
      <c r="C88" s="262"/>
      <c r="D88" s="262"/>
      <c r="E88" s="194" t="s">
        <v>12</v>
      </c>
      <c r="F88" s="9">
        <v>0</v>
      </c>
      <c r="G88" s="9">
        <v>0</v>
      </c>
      <c r="H88" s="9">
        <v>0</v>
      </c>
      <c r="I88" s="9">
        <v>0</v>
      </c>
      <c r="J88" s="9"/>
      <c r="K88" s="9"/>
      <c r="L88" s="9"/>
      <c r="M88" s="9"/>
      <c r="N88" s="9"/>
      <c r="O88" s="9"/>
      <c r="P88" s="9"/>
      <c r="Q88" s="99"/>
    </row>
    <row r="89" spans="1:17" s="4" customFormat="1" ht="65.25" customHeight="1">
      <c r="A89" s="265"/>
      <c r="B89" s="273"/>
      <c r="C89" s="262"/>
      <c r="D89" s="262"/>
      <c r="E89" s="194" t="s">
        <v>3</v>
      </c>
      <c r="F89" s="9">
        <v>0</v>
      </c>
      <c r="G89" s="9">
        <v>0</v>
      </c>
      <c r="H89" s="9">
        <v>0</v>
      </c>
      <c r="I89" s="9">
        <v>0</v>
      </c>
      <c r="J89" s="9"/>
      <c r="K89" s="9"/>
      <c r="L89" s="9"/>
      <c r="M89" s="9"/>
      <c r="N89" s="9"/>
      <c r="O89" s="9"/>
      <c r="P89" s="9"/>
      <c r="Q89" s="99"/>
    </row>
    <row r="90" spans="1:17" s="5" customFormat="1" ht="15.75" customHeight="1">
      <c r="A90" s="266" t="s">
        <v>31</v>
      </c>
      <c r="B90" s="266"/>
      <c r="C90" s="266"/>
      <c r="D90" s="266"/>
      <c r="E90" s="54" t="s">
        <v>8</v>
      </c>
      <c r="F90" s="55">
        <v>23640</v>
      </c>
      <c r="G90" s="55">
        <v>2250</v>
      </c>
      <c r="H90" s="55">
        <v>4982</v>
      </c>
      <c r="I90" s="55">
        <v>4100</v>
      </c>
      <c r="J90" s="55">
        <v>2440</v>
      </c>
      <c r="K90" s="55">
        <v>100</v>
      </c>
      <c r="L90" s="55">
        <v>100</v>
      </c>
      <c r="M90" s="55">
        <v>100</v>
      </c>
      <c r="N90" s="55">
        <v>100</v>
      </c>
      <c r="O90" s="55">
        <v>4734</v>
      </c>
      <c r="P90" s="55">
        <v>4734</v>
      </c>
      <c r="Q90" s="145"/>
    </row>
    <row r="91" spans="1:17" s="5" customFormat="1">
      <c r="A91" s="266"/>
      <c r="B91" s="266"/>
      <c r="C91" s="266"/>
      <c r="D91" s="266"/>
      <c r="E91" s="194" t="s">
        <v>13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145"/>
    </row>
    <row r="92" spans="1:17" s="4" customFormat="1">
      <c r="A92" s="266"/>
      <c r="B92" s="266"/>
      <c r="C92" s="266"/>
      <c r="D92" s="266"/>
      <c r="E92" s="194" t="s">
        <v>2</v>
      </c>
      <c r="F92" s="9">
        <v>3000</v>
      </c>
      <c r="G92" s="9">
        <v>0</v>
      </c>
      <c r="H92" s="9">
        <v>1500</v>
      </c>
      <c r="I92" s="9">
        <v>1500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9"/>
    </row>
    <row r="93" spans="1:17" s="4" customFormat="1">
      <c r="A93" s="266"/>
      <c r="B93" s="266"/>
      <c r="C93" s="266"/>
      <c r="D93" s="266"/>
      <c r="E93" s="194" t="s">
        <v>12</v>
      </c>
      <c r="F93" s="9">
        <v>13640</v>
      </c>
      <c r="G93" s="9">
        <v>250</v>
      </c>
      <c r="H93" s="9">
        <v>982</v>
      </c>
      <c r="I93" s="9">
        <v>100</v>
      </c>
      <c r="J93" s="9">
        <v>2440</v>
      </c>
      <c r="K93" s="9">
        <v>100</v>
      </c>
      <c r="L93" s="9">
        <v>100</v>
      </c>
      <c r="M93" s="9">
        <v>100</v>
      </c>
      <c r="N93" s="9">
        <v>100</v>
      </c>
      <c r="O93" s="9">
        <v>4734</v>
      </c>
      <c r="P93" s="9">
        <v>4734</v>
      </c>
      <c r="Q93" s="99"/>
    </row>
    <row r="94" spans="1:17" s="4" customFormat="1" ht="31.5">
      <c r="A94" s="266"/>
      <c r="B94" s="266"/>
      <c r="C94" s="266"/>
      <c r="D94" s="266"/>
      <c r="E94" s="194" t="s">
        <v>3</v>
      </c>
      <c r="F94" s="9">
        <v>7000</v>
      </c>
      <c r="G94" s="9">
        <v>2000</v>
      </c>
      <c r="H94" s="9">
        <v>2500</v>
      </c>
      <c r="I94" s="9">
        <v>2500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9"/>
    </row>
    <row r="95" spans="1:17" s="4" customFormat="1">
      <c r="A95" s="197"/>
      <c r="B95" s="264" t="s">
        <v>50</v>
      </c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99"/>
    </row>
    <row r="96" spans="1:17" s="5" customFormat="1">
      <c r="A96" s="265" t="s">
        <v>19</v>
      </c>
      <c r="B96" s="273" t="s">
        <v>129</v>
      </c>
      <c r="C96" s="262">
        <v>2011</v>
      </c>
      <c r="D96" s="263" t="s">
        <v>109</v>
      </c>
      <c r="E96" s="62" t="s">
        <v>8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145"/>
    </row>
    <row r="97" spans="1:17" s="5" customFormat="1" ht="59.25" customHeight="1">
      <c r="A97" s="265"/>
      <c r="B97" s="273"/>
      <c r="C97" s="262"/>
      <c r="D97" s="263"/>
      <c r="E97" s="194" t="s">
        <v>13</v>
      </c>
      <c r="F97" s="9">
        <v>0</v>
      </c>
      <c r="G97" s="9"/>
      <c r="H97" s="9"/>
      <c r="I97" s="9"/>
      <c r="J97" s="12"/>
      <c r="K97" s="12"/>
      <c r="L97" s="12"/>
      <c r="M97" s="12"/>
      <c r="N97" s="12"/>
      <c r="O97" s="12"/>
      <c r="P97" s="12"/>
      <c r="Q97" s="145"/>
    </row>
    <row r="98" spans="1:17" s="4" customFormat="1" ht="52.5" customHeight="1">
      <c r="A98" s="265"/>
      <c r="B98" s="273"/>
      <c r="C98" s="262"/>
      <c r="D98" s="263"/>
      <c r="E98" s="194" t="s">
        <v>2</v>
      </c>
      <c r="F98" s="9">
        <v>0</v>
      </c>
      <c r="G98" s="9"/>
      <c r="H98" s="9"/>
      <c r="I98" s="9"/>
      <c r="J98" s="9"/>
      <c r="K98" s="9"/>
      <c r="L98" s="9"/>
      <c r="M98" s="9"/>
      <c r="N98" s="9"/>
      <c r="O98" s="9"/>
      <c r="P98" s="9"/>
      <c r="Q98" s="99"/>
    </row>
    <row r="99" spans="1:17" s="4" customFormat="1" ht="40.5" customHeight="1">
      <c r="A99" s="265"/>
      <c r="B99" s="273"/>
      <c r="C99" s="262"/>
      <c r="D99" s="263"/>
      <c r="E99" s="194" t="s">
        <v>12</v>
      </c>
      <c r="F99" s="9">
        <v>0</v>
      </c>
      <c r="G99" s="9">
        <v>0</v>
      </c>
      <c r="H99" s="9"/>
      <c r="I99" s="9"/>
      <c r="J99" s="9"/>
      <c r="K99" s="9"/>
      <c r="L99" s="9"/>
      <c r="M99" s="9"/>
      <c r="N99" s="9"/>
      <c r="O99" s="9"/>
      <c r="P99" s="9"/>
      <c r="Q99" s="99"/>
    </row>
    <row r="100" spans="1:17" s="4" customFormat="1" ht="81" customHeight="1">
      <c r="A100" s="265"/>
      <c r="B100" s="273"/>
      <c r="C100" s="262"/>
      <c r="D100" s="263"/>
      <c r="E100" s="194" t="s">
        <v>3</v>
      </c>
      <c r="F100" s="9">
        <v>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9"/>
    </row>
    <row r="101" spans="1:17" s="5" customFormat="1">
      <c r="A101" s="265" t="s">
        <v>130</v>
      </c>
      <c r="B101" s="273" t="s">
        <v>131</v>
      </c>
      <c r="C101" s="262" t="s">
        <v>42</v>
      </c>
      <c r="D101" s="263" t="s">
        <v>109</v>
      </c>
      <c r="E101" s="62" t="s">
        <v>8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145"/>
    </row>
    <row r="102" spans="1:17" s="5" customFormat="1">
      <c r="A102" s="265"/>
      <c r="B102" s="273"/>
      <c r="C102" s="262"/>
      <c r="D102" s="263"/>
      <c r="E102" s="194" t="s">
        <v>13</v>
      </c>
      <c r="F102" s="9">
        <v>0</v>
      </c>
      <c r="G102" s="9"/>
      <c r="H102" s="9"/>
      <c r="I102" s="9"/>
      <c r="J102" s="12"/>
      <c r="K102" s="12"/>
      <c r="L102" s="12"/>
      <c r="M102" s="12"/>
      <c r="N102" s="12"/>
      <c r="O102" s="12"/>
      <c r="P102" s="12"/>
      <c r="Q102" s="145"/>
    </row>
    <row r="103" spans="1:17" s="4" customFormat="1">
      <c r="A103" s="265"/>
      <c r="B103" s="273"/>
      <c r="C103" s="262"/>
      <c r="D103" s="263"/>
      <c r="E103" s="194" t="s">
        <v>2</v>
      </c>
      <c r="F103" s="9">
        <v>0</v>
      </c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9"/>
    </row>
    <row r="104" spans="1:17" s="4" customFormat="1">
      <c r="A104" s="265"/>
      <c r="B104" s="273"/>
      <c r="C104" s="262"/>
      <c r="D104" s="263"/>
      <c r="E104" s="194" t="s">
        <v>12</v>
      </c>
      <c r="F104" s="9">
        <v>0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9"/>
    </row>
    <row r="105" spans="1:17" s="4" customFormat="1" ht="84" customHeight="1">
      <c r="A105" s="265"/>
      <c r="B105" s="273"/>
      <c r="C105" s="262"/>
      <c r="D105" s="263"/>
      <c r="E105" s="194" t="s">
        <v>3</v>
      </c>
      <c r="F105" s="9">
        <v>0</v>
      </c>
      <c r="G105" s="9">
        <v>0</v>
      </c>
      <c r="H105" s="9"/>
      <c r="I105" s="9"/>
      <c r="J105" s="9"/>
      <c r="K105" s="9"/>
      <c r="L105" s="9">
        <v>0</v>
      </c>
      <c r="M105" s="9"/>
      <c r="N105" s="9"/>
      <c r="O105" s="9"/>
      <c r="P105" s="9"/>
      <c r="Q105" s="99"/>
    </row>
    <row r="106" spans="1:17" s="5" customFormat="1" ht="15.75" customHeight="1" collapsed="1">
      <c r="A106" s="266" t="s">
        <v>30</v>
      </c>
      <c r="B106" s="266"/>
      <c r="C106" s="266"/>
      <c r="D106" s="266"/>
      <c r="E106" s="54" t="s">
        <v>8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145"/>
    </row>
    <row r="107" spans="1:17" s="5" customFormat="1">
      <c r="A107" s="266"/>
      <c r="B107" s="266"/>
      <c r="C107" s="266"/>
      <c r="D107" s="266"/>
      <c r="E107" s="194" t="s">
        <v>13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145"/>
    </row>
    <row r="108" spans="1:17" s="4" customFormat="1">
      <c r="A108" s="266"/>
      <c r="B108" s="266"/>
      <c r="C108" s="266"/>
      <c r="D108" s="266"/>
      <c r="E108" s="194" t="s">
        <v>2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9"/>
    </row>
    <row r="109" spans="1:17" s="4" customFormat="1">
      <c r="A109" s="266"/>
      <c r="B109" s="266"/>
      <c r="C109" s="266"/>
      <c r="D109" s="266"/>
      <c r="E109" s="194" t="s">
        <v>12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9"/>
    </row>
    <row r="110" spans="1:17" s="4" customFormat="1" ht="31.5">
      <c r="A110" s="266"/>
      <c r="B110" s="266"/>
      <c r="C110" s="266"/>
      <c r="D110" s="266"/>
      <c r="E110" s="194" t="s">
        <v>3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9"/>
    </row>
    <row r="111" spans="1:17" s="4" customFormat="1">
      <c r="A111" s="197"/>
      <c r="B111" s="264" t="s">
        <v>132</v>
      </c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99"/>
    </row>
    <row r="112" spans="1:17" s="5" customFormat="1">
      <c r="A112" s="265" t="s">
        <v>133</v>
      </c>
      <c r="B112" s="273" t="s">
        <v>134</v>
      </c>
      <c r="C112" s="263">
        <v>2011</v>
      </c>
      <c r="D112" s="263" t="s">
        <v>109</v>
      </c>
      <c r="E112" s="62" t="s">
        <v>8</v>
      </c>
      <c r="F112" s="63">
        <v>0</v>
      </c>
      <c r="G112" s="63">
        <v>0</v>
      </c>
      <c r="H112" s="63">
        <v>0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145"/>
    </row>
    <row r="113" spans="1:17" s="5" customFormat="1" ht="15.75" customHeight="1">
      <c r="A113" s="265"/>
      <c r="B113" s="273"/>
      <c r="C113" s="263"/>
      <c r="D113" s="263"/>
      <c r="E113" s="194" t="s">
        <v>13</v>
      </c>
      <c r="F113" s="9">
        <v>0</v>
      </c>
      <c r="G113" s="9"/>
      <c r="H113" s="9"/>
      <c r="I113" s="9"/>
      <c r="J113" s="12"/>
      <c r="K113" s="12"/>
      <c r="L113" s="12"/>
      <c r="M113" s="12"/>
      <c r="N113" s="12"/>
      <c r="O113" s="12"/>
      <c r="P113" s="12"/>
      <c r="Q113" s="145"/>
    </row>
    <row r="114" spans="1:17" s="4" customFormat="1">
      <c r="A114" s="265"/>
      <c r="B114" s="273"/>
      <c r="C114" s="263"/>
      <c r="D114" s="263"/>
      <c r="E114" s="194" t="s">
        <v>2</v>
      </c>
      <c r="F114" s="9">
        <v>0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9"/>
    </row>
    <row r="115" spans="1:17" s="4" customFormat="1">
      <c r="A115" s="265"/>
      <c r="B115" s="273"/>
      <c r="C115" s="263"/>
      <c r="D115" s="263"/>
      <c r="E115" s="194" t="s">
        <v>12</v>
      </c>
      <c r="F115" s="9">
        <v>0</v>
      </c>
      <c r="G115" s="9">
        <v>0</v>
      </c>
      <c r="H115" s="9"/>
      <c r="I115" s="9"/>
      <c r="J115" s="9"/>
      <c r="K115" s="9"/>
      <c r="L115" s="9"/>
      <c r="M115" s="9"/>
      <c r="N115" s="9"/>
      <c r="O115" s="9"/>
      <c r="P115" s="9"/>
      <c r="Q115" s="99"/>
    </row>
    <row r="116" spans="1:17" s="4" customFormat="1" ht="31.5">
      <c r="A116" s="265"/>
      <c r="B116" s="273"/>
      <c r="C116" s="263"/>
      <c r="D116" s="263"/>
      <c r="E116" s="194" t="s">
        <v>3</v>
      </c>
      <c r="F116" s="9">
        <v>0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9"/>
    </row>
    <row r="117" spans="1:17" s="5" customFormat="1">
      <c r="A117" s="265" t="s">
        <v>135</v>
      </c>
      <c r="B117" s="273" t="s">
        <v>136</v>
      </c>
      <c r="C117" s="263" t="s">
        <v>41</v>
      </c>
      <c r="D117" s="263" t="s">
        <v>398</v>
      </c>
      <c r="E117" s="62" t="s">
        <v>8</v>
      </c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145"/>
    </row>
    <row r="118" spans="1:17" s="5" customFormat="1">
      <c r="A118" s="265"/>
      <c r="B118" s="273"/>
      <c r="C118" s="263"/>
      <c r="D118" s="263"/>
      <c r="E118" s="194" t="s">
        <v>13</v>
      </c>
      <c r="F118" s="9">
        <v>0</v>
      </c>
      <c r="G118" s="9"/>
      <c r="H118" s="9"/>
      <c r="I118" s="9"/>
      <c r="J118" s="12"/>
      <c r="K118" s="12"/>
      <c r="L118" s="12"/>
      <c r="M118" s="12"/>
      <c r="N118" s="12"/>
      <c r="O118" s="12"/>
      <c r="P118" s="12"/>
      <c r="Q118" s="145"/>
    </row>
    <row r="119" spans="1:17" s="4" customFormat="1">
      <c r="A119" s="265"/>
      <c r="B119" s="273"/>
      <c r="C119" s="263"/>
      <c r="D119" s="263"/>
      <c r="E119" s="194" t="s">
        <v>2</v>
      </c>
      <c r="F119" s="9">
        <v>0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9"/>
    </row>
    <row r="120" spans="1:17" s="4" customFormat="1">
      <c r="A120" s="265"/>
      <c r="B120" s="273"/>
      <c r="C120" s="263"/>
      <c r="D120" s="263"/>
      <c r="E120" s="194" t="s">
        <v>12</v>
      </c>
      <c r="F120" s="9">
        <v>0</v>
      </c>
      <c r="G120" s="9">
        <v>0</v>
      </c>
      <c r="H120" s="9">
        <v>0</v>
      </c>
      <c r="I120" s="9">
        <v>0</v>
      </c>
      <c r="J120" s="9"/>
      <c r="K120" s="9"/>
      <c r="L120" s="9"/>
      <c r="M120" s="9"/>
      <c r="N120" s="9"/>
      <c r="O120" s="9"/>
      <c r="P120" s="9"/>
      <c r="Q120" s="99"/>
    </row>
    <row r="121" spans="1:17" s="4" customFormat="1" ht="31.5">
      <c r="A121" s="265"/>
      <c r="B121" s="273"/>
      <c r="C121" s="263"/>
      <c r="D121" s="263"/>
      <c r="E121" s="194" t="s">
        <v>3</v>
      </c>
      <c r="F121" s="9">
        <v>0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9"/>
    </row>
    <row r="122" spans="1:17" s="5" customFormat="1">
      <c r="A122" s="266" t="s">
        <v>137</v>
      </c>
      <c r="B122" s="266"/>
      <c r="C122" s="266"/>
      <c r="D122" s="266"/>
      <c r="E122" s="54" t="s">
        <v>8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145"/>
    </row>
    <row r="123" spans="1:17" s="5" customFormat="1">
      <c r="A123" s="266"/>
      <c r="B123" s="266"/>
      <c r="C123" s="266"/>
      <c r="D123" s="266"/>
      <c r="E123" s="194" t="s">
        <v>13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145"/>
    </row>
    <row r="124" spans="1:17" s="4" customFormat="1">
      <c r="A124" s="266"/>
      <c r="B124" s="266"/>
      <c r="C124" s="266"/>
      <c r="D124" s="266"/>
      <c r="E124" s="194" t="s">
        <v>2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9"/>
    </row>
    <row r="125" spans="1:17" s="4" customFormat="1">
      <c r="A125" s="266"/>
      <c r="B125" s="266"/>
      <c r="C125" s="266"/>
      <c r="D125" s="266"/>
      <c r="E125" s="194" t="s">
        <v>12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9"/>
    </row>
    <row r="126" spans="1:17" s="4" customFormat="1" ht="31.5">
      <c r="A126" s="266"/>
      <c r="B126" s="266"/>
      <c r="C126" s="266"/>
      <c r="D126" s="266"/>
      <c r="E126" s="194" t="s">
        <v>3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9"/>
    </row>
    <row r="127" spans="1:17" s="4" customFormat="1">
      <c r="A127" s="299" t="s">
        <v>80</v>
      </c>
      <c r="B127" s="299"/>
      <c r="C127" s="299"/>
      <c r="D127" s="299"/>
      <c r="E127" s="54" t="s">
        <v>8</v>
      </c>
      <c r="F127" s="55">
        <v>61580</v>
      </c>
      <c r="G127" s="55">
        <v>11750</v>
      </c>
      <c r="H127" s="55">
        <v>19374</v>
      </c>
      <c r="I127" s="55">
        <v>18148</v>
      </c>
      <c r="J127" s="55">
        <v>2440</v>
      </c>
      <c r="K127" s="55">
        <v>100</v>
      </c>
      <c r="L127" s="55">
        <v>100</v>
      </c>
      <c r="M127" s="55">
        <v>100</v>
      </c>
      <c r="N127" s="55">
        <v>100</v>
      </c>
      <c r="O127" s="55">
        <v>4734</v>
      </c>
      <c r="P127" s="55">
        <v>4734</v>
      </c>
      <c r="Q127" s="99"/>
    </row>
    <row r="128" spans="1:17" s="4" customFormat="1" ht="31.5">
      <c r="A128" s="299"/>
      <c r="B128" s="299"/>
      <c r="C128" s="299"/>
      <c r="D128" s="299"/>
      <c r="E128" s="245" t="s">
        <v>13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9"/>
    </row>
    <row r="129" spans="1:17" s="4" customFormat="1">
      <c r="A129" s="299"/>
      <c r="B129" s="299"/>
      <c r="C129" s="299"/>
      <c r="D129" s="299"/>
      <c r="E129" s="245" t="s">
        <v>2</v>
      </c>
      <c r="F129" s="9">
        <v>8000</v>
      </c>
      <c r="G129" s="9">
        <v>500</v>
      </c>
      <c r="H129" s="9">
        <v>2500</v>
      </c>
      <c r="I129" s="9">
        <v>5000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9"/>
    </row>
    <row r="130" spans="1:17" s="4" customFormat="1">
      <c r="A130" s="299"/>
      <c r="B130" s="299"/>
      <c r="C130" s="299"/>
      <c r="D130" s="299"/>
      <c r="E130" s="245" t="s">
        <v>12</v>
      </c>
      <c r="F130" s="9">
        <v>16580</v>
      </c>
      <c r="G130" s="9">
        <v>250</v>
      </c>
      <c r="H130" s="9">
        <v>3874</v>
      </c>
      <c r="I130" s="9">
        <v>148</v>
      </c>
      <c r="J130" s="9">
        <v>2440</v>
      </c>
      <c r="K130" s="9">
        <v>100</v>
      </c>
      <c r="L130" s="9">
        <v>100</v>
      </c>
      <c r="M130" s="9">
        <v>100</v>
      </c>
      <c r="N130" s="9">
        <v>100</v>
      </c>
      <c r="O130" s="9">
        <v>4734</v>
      </c>
      <c r="P130" s="9">
        <v>4734</v>
      </c>
      <c r="Q130" s="99"/>
    </row>
    <row r="131" spans="1:17" s="4" customFormat="1" ht="31.5">
      <c r="A131" s="299"/>
      <c r="B131" s="299"/>
      <c r="C131" s="299"/>
      <c r="D131" s="299"/>
      <c r="E131" s="245" t="s">
        <v>3</v>
      </c>
      <c r="F131" s="9">
        <v>37000</v>
      </c>
      <c r="G131" s="9">
        <v>11000</v>
      </c>
      <c r="H131" s="9">
        <v>13000</v>
      </c>
      <c r="I131" s="9">
        <v>13000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9"/>
    </row>
    <row r="132" spans="1:17">
      <c r="A132" s="336"/>
      <c r="B132" s="337"/>
      <c r="C132" s="338"/>
      <c r="D132" s="338"/>
      <c r="E132" s="339"/>
      <c r="F132" s="340"/>
      <c r="G132" s="340"/>
      <c r="H132" s="340"/>
      <c r="I132" s="340"/>
      <c r="J132" s="340"/>
      <c r="K132" s="340"/>
      <c r="L132" s="340"/>
      <c r="M132" s="340"/>
      <c r="N132" s="340"/>
      <c r="O132" s="340"/>
      <c r="P132" s="340"/>
      <c r="Q132" s="329"/>
    </row>
    <row r="133" spans="1:17">
      <c r="A133" s="331"/>
      <c r="B133" s="332"/>
      <c r="C133" s="333"/>
      <c r="D133" s="333"/>
      <c r="E133" s="334"/>
      <c r="F133" s="335"/>
      <c r="G133" s="335"/>
      <c r="H133" s="335"/>
      <c r="I133" s="335"/>
      <c r="J133" s="335"/>
      <c r="K133" s="335"/>
      <c r="L133" s="335"/>
      <c r="M133" s="335"/>
      <c r="N133" s="335"/>
      <c r="O133" s="335"/>
      <c r="P133" s="335"/>
      <c r="Q133" s="156"/>
    </row>
    <row r="134" spans="1:17">
      <c r="A134" s="227"/>
      <c r="B134" s="228"/>
      <c r="C134" s="229"/>
      <c r="D134" s="229"/>
      <c r="E134" s="218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27"/>
      <c r="B135" s="228"/>
      <c r="C135" s="229"/>
      <c r="D135" s="229"/>
      <c r="E135" s="218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27"/>
      <c r="B136" s="228"/>
      <c r="C136" s="229"/>
      <c r="D136" s="229"/>
      <c r="E136" s="218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27"/>
      <c r="B137" s="228"/>
      <c r="C137" s="229"/>
      <c r="D137" s="229"/>
      <c r="E137" s="218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27"/>
      <c r="B138" s="228"/>
      <c r="C138" s="229"/>
      <c r="D138" s="229"/>
      <c r="E138" s="218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27"/>
      <c r="B139" s="228"/>
      <c r="C139" s="229"/>
      <c r="D139" s="229"/>
      <c r="E139" s="218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27"/>
      <c r="B140" s="228"/>
      <c r="C140" s="229"/>
      <c r="D140" s="229"/>
      <c r="E140" s="218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27"/>
      <c r="B141" s="228"/>
      <c r="C141" s="229"/>
      <c r="D141" s="229"/>
      <c r="E141" s="218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27"/>
      <c r="B142" s="228"/>
      <c r="C142" s="229"/>
      <c r="D142" s="229"/>
      <c r="E142" s="218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27"/>
      <c r="B143" s="228"/>
      <c r="C143" s="229"/>
      <c r="D143" s="229"/>
      <c r="E143" s="218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27"/>
      <c r="B144" s="228"/>
      <c r="C144" s="229"/>
      <c r="D144" s="229"/>
      <c r="E144" s="218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27"/>
      <c r="B145" s="228"/>
      <c r="C145" s="229"/>
      <c r="D145" s="229"/>
      <c r="E145" s="218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27"/>
      <c r="B146" s="228"/>
      <c r="C146" s="229"/>
      <c r="D146" s="229"/>
      <c r="E146" s="218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27"/>
      <c r="B147" s="228"/>
      <c r="C147" s="229"/>
      <c r="D147" s="229"/>
      <c r="E147" s="218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27"/>
      <c r="B148" s="228"/>
      <c r="C148" s="229"/>
      <c r="D148" s="229"/>
      <c r="E148" s="218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27"/>
      <c r="B149" s="228"/>
      <c r="C149" s="229"/>
      <c r="D149" s="229"/>
      <c r="E149" s="218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27"/>
      <c r="B150" s="228"/>
      <c r="C150" s="229"/>
      <c r="D150" s="229"/>
      <c r="E150" s="218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27"/>
      <c r="B151" s="228"/>
      <c r="C151" s="229"/>
      <c r="D151" s="229"/>
      <c r="E151" s="218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27"/>
      <c r="B152" s="228"/>
      <c r="C152" s="229"/>
      <c r="D152" s="229"/>
      <c r="E152" s="218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27"/>
      <c r="B153" s="228"/>
      <c r="C153" s="229"/>
      <c r="D153" s="229"/>
      <c r="E153" s="218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27"/>
      <c r="B154" s="228"/>
      <c r="C154" s="229"/>
      <c r="D154" s="229"/>
      <c r="E154" s="218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27"/>
      <c r="B155" s="228"/>
      <c r="C155" s="229"/>
      <c r="D155" s="229"/>
      <c r="E155" s="218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27"/>
      <c r="B156" s="228"/>
      <c r="C156" s="229"/>
      <c r="D156" s="229"/>
      <c r="E156" s="218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27"/>
      <c r="B157" s="228"/>
      <c r="C157" s="229"/>
      <c r="D157" s="229"/>
      <c r="E157" s="218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27"/>
      <c r="B158" s="228"/>
      <c r="C158" s="229"/>
      <c r="D158" s="229"/>
      <c r="E158" s="218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27"/>
      <c r="B159" s="228"/>
      <c r="C159" s="229"/>
      <c r="D159" s="229"/>
      <c r="E159" s="218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27"/>
      <c r="B160" s="228"/>
      <c r="C160" s="229"/>
      <c r="D160" s="229"/>
      <c r="E160" s="218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27"/>
      <c r="B161" s="228"/>
      <c r="C161" s="229"/>
      <c r="D161" s="229"/>
      <c r="E161" s="218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27"/>
      <c r="B162" s="228"/>
      <c r="C162" s="229"/>
      <c r="D162" s="229"/>
      <c r="E162" s="218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27"/>
      <c r="B163" s="228"/>
      <c r="C163" s="229"/>
      <c r="D163" s="229"/>
      <c r="E163" s="218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27"/>
      <c r="B164" s="228"/>
      <c r="C164" s="229"/>
      <c r="D164" s="229"/>
      <c r="E164" s="218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27"/>
      <c r="B165" s="228"/>
      <c r="C165" s="229"/>
      <c r="D165" s="229"/>
      <c r="E165" s="218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27"/>
      <c r="B166" s="228"/>
      <c r="C166" s="229"/>
      <c r="D166" s="229"/>
      <c r="E166" s="218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27"/>
      <c r="B167" s="228"/>
      <c r="C167" s="229"/>
      <c r="D167" s="229"/>
      <c r="E167" s="218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27"/>
      <c r="B168" s="228"/>
      <c r="C168" s="229"/>
      <c r="D168" s="229"/>
      <c r="E168" s="218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27"/>
      <c r="B169" s="228"/>
      <c r="C169" s="229"/>
      <c r="D169" s="229"/>
      <c r="E169" s="218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27"/>
      <c r="B170" s="228"/>
      <c r="C170" s="229"/>
      <c r="D170" s="229"/>
      <c r="E170" s="218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27"/>
      <c r="B171" s="228"/>
      <c r="C171" s="229"/>
      <c r="D171" s="229"/>
      <c r="E171" s="218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27"/>
      <c r="B172" s="228"/>
      <c r="C172" s="229"/>
      <c r="D172" s="229"/>
      <c r="E172" s="218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91">
    <mergeCell ref="A2:P2"/>
    <mergeCell ref="A3:A4"/>
    <mergeCell ref="B3:B4"/>
    <mergeCell ref="C3:C4"/>
    <mergeCell ref="D3:D4"/>
    <mergeCell ref="E3:E4"/>
    <mergeCell ref="F3:P3"/>
    <mergeCell ref="B6:P6"/>
    <mergeCell ref="B7:P7"/>
    <mergeCell ref="A8:A12"/>
    <mergeCell ref="B8:B12"/>
    <mergeCell ref="C8:C12"/>
    <mergeCell ref="D8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A27"/>
    <mergeCell ref="B23:B27"/>
    <mergeCell ref="C23:C27"/>
    <mergeCell ref="D23:D27"/>
    <mergeCell ref="A28:D32"/>
    <mergeCell ref="B33:P33"/>
    <mergeCell ref="A34:A38"/>
    <mergeCell ref="B34:B38"/>
    <mergeCell ref="C34:C38"/>
    <mergeCell ref="D34:D38"/>
    <mergeCell ref="A39:D43"/>
    <mergeCell ref="B44:P44"/>
    <mergeCell ref="A45:A49"/>
    <mergeCell ref="B45:B49"/>
    <mergeCell ref="C45:C49"/>
    <mergeCell ref="D45:D49"/>
    <mergeCell ref="A60:A64"/>
    <mergeCell ref="B60:B64"/>
    <mergeCell ref="C60:C64"/>
    <mergeCell ref="D60:D64"/>
    <mergeCell ref="A50:A54"/>
    <mergeCell ref="B50:B54"/>
    <mergeCell ref="C50:C54"/>
    <mergeCell ref="D50:D54"/>
    <mergeCell ref="A55:A59"/>
    <mergeCell ref="B55:B59"/>
    <mergeCell ref="C55:C59"/>
    <mergeCell ref="D55:D59"/>
    <mergeCell ref="A70:A74"/>
    <mergeCell ref="B70:B74"/>
    <mergeCell ref="C70:C74"/>
    <mergeCell ref="D70:D74"/>
    <mergeCell ref="A65:A69"/>
    <mergeCell ref="B65:B69"/>
    <mergeCell ref="C65:C69"/>
    <mergeCell ref="D65:D69"/>
    <mergeCell ref="A75:A79"/>
    <mergeCell ref="B75:B79"/>
    <mergeCell ref="C75:C79"/>
    <mergeCell ref="D75:D79"/>
    <mergeCell ref="A80:A84"/>
    <mergeCell ref="B80:B84"/>
    <mergeCell ref="C80:C84"/>
    <mergeCell ref="D80:D84"/>
    <mergeCell ref="A101:A105"/>
    <mergeCell ref="B101:B105"/>
    <mergeCell ref="C101:C105"/>
    <mergeCell ref="D101:D105"/>
    <mergeCell ref="A85:A89"/>
    <mergeCell ref="B85:B89"/>
    <mergeCell ref="C85:C89"/>
    <mergeCell ref="D85:D89"/>
    <mergeCell ref="A90:D94"/>
    <mergeCell ref="B95:P95"/>
    <mergeCell ref="A96:A100"/>
    <mergeCell ref="B96:B100"/>
    <mergeCell ref="C96:C100"/>
    <mergeCell ref="D96:D100"/>
    <mergeCell ref="A106:D110"/>
    <mergeCell ref="B111:P111"/>
    <mergeCell ref="A112:A116"/>
    <mergeCell ref="B112:B116"/>
    <mergeCell ref="C112:C116"/>
    <mergeCell ref="D112:D116"/>
    <mergeCell ref="A127:D131"/>
    <mergeCell ref="A117:A121"/>
    <mergeCell ref="B117:B121"/>
    <mergeCell ref="C117:C121"/>
    <mergeCell ref="D117:D121"/>
    <mergeCell ref="A122:D126"/>
  </mergeCells>
  <pageMargins left="0.98425196850393704" right="0.59055118110236227" top="0.98425196850393704" bottom="0.39370078740157483" header="0" footer="0"/>
  <pageSetup paperSize="9" scale="65" firstPageNumber="193" fitToHeight="10" orientation="landscape" useFirstPageNumber="1" r:id="rId1"/>
  <headerFooter>
    <oddFooter>&amp;R&amp;"Times New Roman,обычный"&amp;12&amp;P</oddFooter>
  </headerFooter>
  <rowBreaks count="4" manualBreakCount="4">
    <brk id="22" max="15" man="1"/>
    <brk id="43" max="15" man="1"/>
    <brk id="59" max="15" man="1"/>
    <brk id="105" max="1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zoomScale="70" zoomScaleNormal="70" zoomScaleSheetLayoutView="70" workbookViewId="0">
      <pane xSplit="3" ySplit="4" topLeftCell="G97" activePane="bottomRight" state="frozen"/>
      <selection activeCell="E16" sqref="E16:Q16"/>
      <selection pane="topRight" activeCell="E16" sqref="E16:Q16"/>
      <selection pane="bottomLeft" activeCell="E16" sqref="E16:Q16"/>
      <selection pane="bottomRight" activeCell="E16" sqref="E16:Q16"/>
    </sheetView>
  </sheetViews>
  <sheetFormatPr defaultRowHeight="12.75"/>
  <cols>
    <col min="1" max="1" width="8" style="93" customWidth="1"/>
    <col min="2" max="2" width="35.140625" style="92" customWidth="1"/>
    <col min="3" max="3" width="13.5703125" style="72" customWidth="1"/>
    <col min="4" max="4" width="35.42578125" style="94" customWidth="1"/>
    <col min="5" max="5" width="23.5703125" style="72" customWidth="1"/>
    <col min="6" max="6" width="13.28515625" style="72" bestFit="1" customWidth="1"/>
    <col min="7" max="8" width="11.5703125" style="72" customWidth="1"/>
    <col min="9" max="9" width="10.7109375" style="72" customWidth="1"/>
    <col min="10" max="16" width="11.5703125" style="72" customWidth="1"/>
    <col min="17" max="16384" width="9.140625" style="72"/>
  </cols>
  <sheetData>
    <row r="1" spans="1:17" ht="15.75">
      <c r="P1" s="19" t="s">
        <v>184</v>
      </c>
    </row>
    <row r="2" spans="1:17" ht="19.5" customHeight="1">
      <c r="A2" s="304" t="s">
        <v>195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7" ht="25.5" customHeight="1">
      <c r="A3" s="305" t="s">
        <v>0</v>
      </c>
      <c r="B3" s="306" t="s">
        <v>1</v>
      </c>
      <c r="C3" s="306" t="s">
        <v>5</v>
      </c>
      <c r="D3" s="306" t="s">
        <v>14</v>
      </c>
      <c r="E3" s="306" t="s">
        <v>6</v>
      </c>
      <c r="F3" s="303" t="s">
        <v>9</v>
      </c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219"/>
    </row>
    <row r="4" spans="1:17" ht="42" customHeight="1">
      <c r="A4" s="305"/>
      <c r="B4" s="306"/>
      <c r="C4" s="306"/>
      <c r="D4" s="306"/>
      <c r="E4" s="306"/>
      <c r="F4" s="212" t="s">
        <v>7</v>
      </c>
      <c r="G4" s="73">
        <v>2011</v>
      </c>
      <c r="H4" s="73">
        <v>2012</v>
      </c>
      <c r="I4" s="73">
        <v>2013</v>
      </c>
      <c r="J4" s="73">
        <v>2014</v>
      </c>
      <c r="K4" s="73">
        <v>2015</v>
      </c>
      <c r="L4" s="73">
        <v>2016</v>
      </c>
      <c r="M4" s="73">
        <v>2017</v>
      </c>
      <c r="N4" s="73">
        <v>2018</v>
      </c>
      <c r="O4" s="73">
        <v>2019</v>
      </c>
      <c r="P4" s="73">
        <v>2020</v>
      </c>
      <c r="Q4" s="219"/>
    </row>
    <row r="5" spans="1:17" ht="17.25" customHeight="1">
      <c r="A5" s="211" t="s">
        <v>11</v>
      </c>
      <c r="B5" s="212">
        <v>2</v>
      </c>
      <c r="C5" s="212">
        <v>3</v>
      </c>
      <c r="D5" s="212">
        <v>4</v>
      </c>
      <c r="E5" s="212">
        <v>5</v>
      </c>
      <c r="F5" s="212">
        <v>6</v>
      </c>
      <c r="G5" s="212">
        <v>7</v>
      </c>
      <c r="H5" s="212">
        <v>8</v>
      </c>
      <c r="I5" s="212">
        <v>9</v>
      </c>
      <c r="J5" s="212">
        <v>10</v>
      </c>
      <c r="K5" s="212">
        <v>11</v>
      </c>
      <c r="L5" s="212">
        <v>12</v>
      </c>
      <c r="M5" s="212">
        <v>13</v>
      </c>
      <c r="N5" s="212">
        <v>14</v>
      </c>
      <c r="O5" s="212">
        <v>15</v>
      </c>
      <c r="P5" s="212">
        <v>16</v>
      </c>
      <c r="Q5" s="219"/>
    </row>
    <row r="6" spans="1:17">
      <c r="A6" s="211"/>
      <c r="B6" s="307" t="s">
        <v>15</v>
      </c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219"/>
    </row>
    <row r="7" spans="1:17" ht="16.5" customHeight="1">
      <c r="A7" s="211"/>
      <c r="B7" s="307" t="s">
        <v>132</v>
      </c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219"/>
    </row>
    <row r="8" spans="1:17" s="77" customFormat="1" ht="29.25" customHeight="1">
      <c r="A8" s="308" t="s">
        <v>133</v>
      </c>
      <c r="B8" s="309" t="s">
        <v>176</v>
      </c>
      <c r="C8" s="310" t="s">
        <v>139</v>
      </c>
      <c r="D8" s="311" t="s">
        <v>140</v>
      </c>
      <c r="E8" s="74" t="s">
        <v>8</v>
      </c>
      <c r="F8" s="75">
        <v>125136</v>
      </c>
      <c r="G8" s="75">
        <v>25324</v>
      </c>
      <c r="H8" s="75">
        <v>24953</v>
      </c>
      <c r="I8" s="75">
        <v>24953</v>
      </c>
      <c r="J8" s="75">
        <v>24953</v>
      </c>
      <c r="K8" s="75">
        <v>24953</v>
      </c>
      <c r="L8" s="75"/>
      <c r="M8" s="75"/>
      <c r="N8" s="75"/>
      <c r="O8" s="75"/>
      <c r="P8" s="75"/>
      <c r="Q8" s="220"/>
    </row>
    <row r="9" spans="1:17" s="81" customFormat="1">
      <c r="A9" s="308"/>
      <c r="B9" s="309"/>
      <c r="C9" s="310"/>
      <c r="D9" s="311"/>
      <c r="E9" s="78" t="s">
        <v>13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221"/>
    </row>
    <row r="10" spans="1:17" s="83" customFormat="1">
      <c r="A10" s="308"/>
      <c r="B10" s="309"/>
      <c r="C10" s="310"/>
      <c r="D10" s="311"/>
      <c r="E10" s="78" t="s">
        <v>2</v>
      </c>
      <c r="F10" s="80">
        <v>0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/>
      <c r="M10" s="80"/>
      <c r="N10" s="80"/>
      <c r="O10" s="80"/>
      <c r="P10" s="80"/>
      <c r="Q10" s="82"/>
    </row>
    <row r="11" spans="1:17" s="83" customFormat="1">
      <c r="A11" s="308"/>
      <c r="B11" s="309"/>
      <c r="C11" s="310"/>
      <c r="D11" s="311"/>
      <c r="E11" s="78" t="s">
        <v>12</v>
      </c>
      <c r="F11" s="80">
        <v>120976</v>
      </c>
      <c r="G11" s="80">
        <v>24492</v>
      </c>
      <c r="H11" s="80">
        <v>24121</v>
      </c>
      <c r="I11" s="80">
        <v>24121</v>
      </c>
      <c r="J11" s="80">
        <v>24121</v>
      </c>
      <c r="K11" s="80">
        <v>24121</v>
      </c>
      <c r="L11" s="80"/>
      <c r="M11" s="80"/>
      <c r="N11" s="80"/>
      <c r="O11" s="80"/>
      <c r="P11" s="80"/>
      <c r="Q11" s="82"/>
    </row>
    <row r="12" spans="1:17" s="83" customFormat="1" ht="33.75" customHeight="1">
      <c r="A12" s="308"/>
      <c r="B12" s="309"/>
      <c r="C12" s="310"/>
      <c r="D12" s="311"/>
      <c r="E12" s="78" t="s">
        <v>3</v>
      </c>
      <c r="F12" s="80">
        <v>4160</v>
      </c>
      <c r="G12" s="80">
        <v>832</v>
      </c>
      <c r="H12" s="80">
        <v>832</v>
      </c>
      <c r="I12" s="80">
        <v>832</v>
      </c>
      <c r="J12" s="80">
        <v>832</v>
      </c>
      <c r="K12" s="80">
        <v>832</v>
      </c>
      <c r="L12" s="80"/>
      <c r="M12" s="80"/>
      <c r="N12" s="80"/>
      <c r="O12" s="80"/>
      <c r="P12" s="80"/>
      <c r="Q12" s="82"/>
    </row>
    <row r="13" spans="1:17" s="86" customFormat="1" ht="27.75" customHeight="1">
      <c r="A13" s="312" t="s">
        <v>141</v>
      </c>
      <c r="B13" s="313" t="s">
        <v>142</v>
      </c>
      <c r="C13" s="314">
        <v>2011</v>
      </c>
      <c r="D13" s="315" t="s">
        <v>140</v>
      </c>
      <c r="E13" s="85" t="s">
        <v>8</v>
      </c>
      <c r="F13" s="76"/>
      <c r="G13" s="76"/>
      <c r="H13" s="76"/>
      <c r="I13" s="84"/>
      <c r="J13" s="84"/>
      <c r="K13" s="84"/>
      <c r="L13" s="84"/>
      <c r="M13" s="84"/>
      <c r="N13" s="84"/>
      <c r="O13" s="84"/>
      <c r="P13" s="84"/>
      <c r="Q13" s="222"/>
    </row>
    <row r="14" spans="1:17" s="81" customFormat="1" ht="15.75" customHeight="1">
      <c r="A14" s="312"/>
      <c r="B14" s="313"/>
      <c r="C14" s="314"/>
      <c r="D14" s="315"/>
      <c r="E14" s="78" t="s">
        <v>13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221"/>
    </row>
    <row r="15" spans="1:17" s="83" customFormat="1" ht="15.75" customHeight="1">
      <c r="A15" s="312"/>
      <c r="B15" s="313"/>
      <c r="C15" s="314"/>
      <c r="D15" s="315"/>
      <c r="E15" s="78" t="s">
        <v>2</v>
      </c>
      <c r="F15" s="80"/>
      <c r="G15" s="80"/>
      <c r="H15" s="80"/>
      <c r="I15" s="79"/>
      <c r="J15" s="82"/>
      <c r="K15" s="82"/>
      <c r="L15" s="82"/>
      <c r="M15" s="82"/>
      <c r="N15" s="82"/>
      <c r="O15" s="82"/>
      <c r="P15" s="82"/>
      <c r="Q15" s="82"/>
    </row>
    <row r="16" spans="1:17" s="83" customFormat="1" ht="18" customHeight="1">
      <c r="A16" s="312"/>
      <c r="B16" s="313"/>
      <c r="C16" s="314"/>
      <c r="D16" s="315"/>
      <c r="E16" s="78" t="s">
        <v>12</v>
      </c>
      <c r="F16" s="80"/>
      <c r="G16" s="80"/>
      <c r="H16" s="80"/>
      <c r="I16" s="79"/>
      <c r="J16" s="82"/>
      <c r="K16" s="82"/>
      <c r="L16" s="82"/>
      <c r="M16" s="82"/>
      <c r="N16" s="82"/>
      <c r="O16" s="82"/>
      <c r="P16" s="82"/>
      <c r="Q16" s="82"/>
    </row>
    <row r="17" spans="1:17" s="83" customFormat="1" ht="39.75" customHeight="1">
      <c r="A17" s="312"/>
      <c r="B17" s="313"/>
      <c r="C17" s="314"/>
      <c r="D17" s="315"/>
      <c r="E17" s="78" t="s">
        <v>3</v>
      </c>
      <c r="F17" s="80"/>
      <c r="G17" s="80"/>
      <c r="H17" s="80"/>
      <c r="I17" s="79"/>
      <c r="J17" s="82"/>
      <c r="K17" s="82"/>
      <c r="L17" s="82"/>
      <c r="M17" s="82"/>
      <c r="N17" s="82"/>
      <c r="O17" s="82"/>
      <c r="P17" s="82"/>
      <c r="Q17" s="82"/>
    </row>
    <row r="18" spans="1:17" s="86" customFormat="1" ht="30.75" customHeight="1">
      <c r="A18" s="312" t="s">
        <v>143</v>
      </c>
      <c r="B18" s="313" t="s">
        <v>144</v>
      </c>
      <c r="C18" s="314">
        <v>2011</v>
      </c>
      <c r="D18" s="315" t="s">
        <v>140</v>
      </c>
      <c r="E18" s="85" t="s">
        <v>8</v>
      </c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  <c r="Q18" s="222"/>
    </row>
    <row r="19" spans="1:17" s="81" customFormat="1" ht="20.25" customHeight="1">
      <c r="A19" s="312"/>
      <c r="B19" s="313"/>
      <c r="C19" s="314"/>
      <c r="D19" s="315"/>
      <c r="E19" s="78" t="s">
        <v>13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221"/>
    </row>
    <row r="20" spans="1:17" s="83" customFormat="1" ht="20.25" customHeight="1">
      <c r="A20" s="312"/>
      <c r="B20" s="313"/>
      <c r="C20" s="314"/>
      <c r="D20" s="315"/>
      <c r="E20" s="78" t="s">
        <v>2</v>
      </c>
      <c r="F20" s="80"/>
      <c r="G20" s="80"/>
      <c r="H20" s="80"/>
      <c r="I20" s="79"/>
      <c r="J20" s="82"/>
      <c r="K20" s="82"/>
      <c r="L20" s="82"/>
      <c r="M20" s="82"/>
      <c r="N20" s="82"/>
      <c r="O20" s="82"/>
      <c r="P20" s="82"/>
      <c r="Q20" s="82"/>
    </row>
    <row r="21" spans="1:17" s="83" customFormat="1" ht="22.5" customHeight="1">
      <c r="A21" s="312"/>
      <c r="B21" s="313"/>
      <c r="C21" s="314"/>
      <c r="D21" s="315"/>
      <c r="E21" s="78" t="s">
        <v>12</v>
      </c>
      <c r="F21" s="80"/>
      <c r="G21" s="80"/>
      <c r="H21" s="80"/>
      <c r="I21" s="79"/>
      <c r="J21" s="82"/>
      <c r="K21" s="82"/>
      <c r="L21" s="82"/>
      <c r="M21" s="82"/>
      <c r="N21" s="82"/>
      <c r="O21" s="82"/>
      <c r="P21" s="82"/>
      <c r="Q21" s="82"/>
    </row>
    <row r="22" spans="1:17" s="83" customFormat="1" ht="50.25" customHeight="1">
      <c r="A22" s="312"/>
      <c r="B22" s="313"/>
      <c r="C22" s="314"/>
      <c r="D22" s="315"/>
      <c r="E22" s="78" t="s">
        <v>3</v>
      </c>
      <c r="F22" s="80"/>
      <c r="G22" s="80"/>
      <c r="H22" s="80"/>
      <c r="I22" s="79"/>
      <c r="J22" s="82"/>
      <c r="K22" s="82"/>
      <c r="L22" s="82"/>
      <c r="M22" s="82"/>
      <c r="N22" s="82"/>
      <c r="O22" s="82"/>
      <c r="P22" s="82"/>
      <c r="Q22" s="82"/>
    </row>
    <row r="23" spans="1:17" s="86" customFormat="1">
      <c r="A23" s="312" t="s">
        <v>145</v>
      </c>
      <c r="B23" s="313" t="s">
        <v>146</v>
      </c>
      <c r="C23" s="314">
        <v>2011</v>
      </c>
      <c r="D23" s="315" t="s">
        <v>140</v>
      </c>
      <c r="E23" s="85" t="s">
        <v>8</v>
      </c>
      <c r="F23" s="76"/>
      <c r="G23" s="76"/>
      <c r="H23" s="76"/>
      <c r="I23" s="84"/>
      <c r="J23" s="84"/>
      <c r="K23" s="84"/>
      <c r="L23" s="84"/>
      <c r="M23" s="84"/>
      <c r="N23" s="84"/>
      <c r="O23" s="84"/>
      <c r="P23" s="84"/>
      <c r="Q23" s="222"/>
    </row>
    <row r="24" spans="1:17" s="81" customFormat="1" ht="16.5" customHeight="1">
      <c r="A24" s="312"/>
      <c r="B24" s="313"/>
      <c r="C24" s="314"/>
      <c r="D24" s="315"/>
      <c r="E24" s="78" t="s">
        <v>13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21"/>
    </row>
    <row r="25" spans="1:17" s="83" customFormat="1" ht="15" customHeight="1">
      <c r="A25" s="312"/>
      <c r="B25" s="313"/>
      <c r="C25" s="314"/>
      <c r="D25" s="315"/>
      <c r="E25" s="78" t="s">
        <v>2</v>
      </c>
      <c r="F25" s="80"/>
      <c r="G25" s="80"/>
      <c r="H25" s="80"/>
      <c r="I25" s="79"/>
      <c r="J25" s="82"/>
      <c r="K25" s="82"/>
      <c r="L25" s="82"/>
      <c r="M25" s="82"/>
      <c r="N25" s="82"/>
      <c r="O25" s="82"/>
      <c r="P25" s="82"/>
      <c r="Q25" s="82"/>
    </row>
    <row r="26" spans="1:17" s="83" customFormat="1" ht="15.75" customHeight="1">
      <c r="A26" s="312"/>
      <c r="B26" s="313"/>
      <c r="C26" s="314"/>
      <c r="D26" s="315"/>
      <c r="E26" s="78" t="s">
        <v>12</v>
      </c>
      <c r="F26" s="80"/>
      <c r="G26" s="80"/>
      <c r="H26" s="80"/>
      <c r="I26" s="79"/>
      <c r="J26" s="82"/>
      <c r="K26" s="82"/>
      <c r="L26" s="82"/>
      <c r="M26" s="82"/>
      <c r="N26" s="82"/>
      <c r="O26" s="82"/>
      <c r="P26" s="82"/>
      <c r="Q26" s="82"/>
    </row>
    <row r="27" spans="1:17" s="83" customFormat="1" ht="42" customHeight="1">
      <c r="A27" s="312"/>
      <c r="B27" s="313"/>
      <c r="C27" s="314"/>
      <c r="D27" s="315"/>
      <c r="E27" s="78" t="s">
        <v>3</v>
      </c>
      <c r="F27" s="80"/>
      <c r="G27" s="80"/>
      <c r="H27" s="80"/>
      <c r="I27" s="79"/>
      <c r="J27" s="82"/>
      <c r="K27" s="82"/>
      <c r="L27" s="82"/>
      <c r="M27" s="82"/>
      <c r="N27" s="82"/>
      <c r="O27" s="82"/>
      <c r="P27" s="82"/>
      <c r="Q27" s="82"/>
    </row>
    <row r="28" spans="1:17" s="77" customFormat="1" ht="30.75" customHeight="1">
      <c r="A28" s="312" t="s">
        <v>147</v>
      </c>
      <c r="B28" s="313" t="s">
        <v>148</v>
      </c>
      <c r="C28" s="314">
        <v>2011</v>
      </c>
      <c r="D28" s="315" t="s">
        <v>140</v>
      </c>
      <c r="E28" s="85" t="s">
        <v>8</v>
      </c>
      <c r="F28" s="76"/>
      <c r="G28" s="76"/>
      <c r="H28" s="76"/>
      <c r="I28" s="84"/>
      <c r="J28" s="84"/>
      <c r="K28" s="84"/>
      <c r="L28" s="84"/>
      <c r="M28" s="84"/>
      <c r="N28" s="84"/>
      <c r="O28" s="84"/>
      <c r="P28" s="84"/>
      <c r="Q28" s="220"/>
    </row>
    <row r="29" spans="1:17" s="81" customFormat="1" ht="17.25" customHeight="1">
      <c r="A29" s="312"/>
      <c r="B29" s="313"/>
      <c r="C29" s="314"/>
      <c r="D29" s="315"/>
      <c r="E29" s="78" t="s">
        <v>13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221"/>
    </row>
    <row r="30" spans="1:17" s="83" customFormat="1" ht="16.5" customHeight="1">
      <c r="A30" s="312"/>
      <c r="B30" s="313"/>
      <c r="C30" s="314"/>
      <c r="D30" s="315"/>
      <c r="E30" s="78" t="s">
        <v>2</v>
      </c>
      <c r="F30" s="80"/>
      <c r="G30" s="80"/>
      <c r="H30" s="80"/>
      <c r="I30" s="79"/>
      <c r="J30" s="82"/>
      <c r="K30" s="82"/>
      <c r="L30" s="82"/>
      <c r="M30" s="82"/>
      <c r="N30" s="82"/>
      <c r="O30" s="82"/>
      <c r="P30" s="82"/>
      <c r="Q30" s="82"/>
    </row>
    <row r="31" spans="1:17" s="83" customFormat="1" ht="15.75" customHeight="1">
      <c r="A31" s="312"/>
      <c r="B31" s="313"/>
      <c r="C31" s="314"/>
      <c r="D31" s="315"/>
      <c r="E31" s="78" t="s">
        <v>12</v>
      </c>
      <c r="F31" s="80"/>
      <c r="G31" s="80"/>
      <c r="H31" s="80"/>
      <c r="I31" s="79"/>
      <c r="J31" s="82"/>
      <c r="K31" s="82"/>
      <c r="L31" s="82"/>
      <c r="M31" s="82"/>
      <c r="N31" s="82"/>
      <c r="O31" s="82"/>
      <c r="P31" s="82"/>
      <c r="Q31" s="82"/>
    </row>
    <row r="32" spans="1:17" s="83" customFormat="1" ht="22.5" customHeight="1">
      <c r="A32" s="312"/>
      <c r="B32" s="313"/>
      <c r="C32" s="314"/>
      <c r="D32" s="315"/>
      <c r="E32" s="78" t="s">
        <v>3</v>
      </c>
      <c r="F32" s="80"/>
      <c r="G32" s="80"/>
      <c r="H32" s="80"/>
      <c r="I32" s="79"/>
      <c r="J32" s="82"/>
      <c r="K32" s="82"/>
      <c r="L32" s="82"/>
      <c r="M32" s="82"/>
      <c r="N32" s="82"/>
      <c r="O32" s="82"/>
      <c r="P32" s="82"/>
      <c r="Q32" s="82"/>
    </row>
    <row r="33" spans="1:17" s="86" customFormat="1" ht="33.75" customHeight="1">
      <c r="A33" s="312" t="s">
        <v>149</v>
      </c>
      <c r="B33" s="313" t="s">
        <v>150</v>
      </c>
      <c r="C33" s="314">
        <v>2011</v>
      </c>
      <c r="D33" s="315" t="s">
        <v>140</v>
      </c>
      <c r="E33" s="85" t="s">
        <v>8</v>
      </c>
      <c r="F33" s="76"/>
      <c r="G33" s="76"/>
      <c r="H33" s="76"/>
      <c r="I33" s="84"/>
      <c r="J33" s="84"/>
      <c r="K33" s="84"/>
      <c r="L33" s="84"/>
      <c r="M33" s="84"/>
      <c r="N33" s="84"/>
      <c r="O33" s="84"/>
      <c r="P33" s="84"/>
      <c r="Q33" s="222"/>
    </row>
    <row r="34" spans="1:17" s="81" customFormat="1" ht="18" customHeight="1">
      <c r="A34" s="312"/>
      <c r="B34" s="313"/>
      <c r="C34" s="314"/>
      <c r="D34" s="315"/>
      <c r="E34" s="78" t="s">
        <v>13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221"/>
    </row>
    <row r="35" spans="1:17" s="83" customFormat="1" ht="17.25" customHeight="1">
      <c r="A35" s="312"/>
      <c r="B35" s="313"/>
      <c r="C35" s="314"/>
      <c r="D35" s="315"/>
      <c r="E35" s="78" t="s">
        <v>2</v>
      </c>
      <c r="F35" s="80"/>
      <c r="G35" s="80"/>
      <c r="H35" s="80"/>
      <c r="I35" s="79"/>
      <c r="J35" s="82"/>
      <c r="K35" s="82"/>
      <c r="L35" s="82"/>
      <c r="M35" s="82"/>
      <c r="N35" s="82"/>
      <c r="O35" s="82"/>
      <c r="P35" s="82"/>
      <c r="Q35" s="82"/>
    </row>
    <row r="36" spans="1:17" s="83" customFormat="1" ht="17.25" customHeight="1">
      <c r="A36" s="312"/>
      <c r="B36" s="313"/>
      <c r="C36" s="314"/>
      <c r="D36" s="315"/>
      <c r="E36" s="78" t="s">
        <v>12</v>
      </c>
      <c r="F36" s="80"/>
      <c r="G36" s="80"/>
      <c r="H36" s="80"/>
      <c r="I36" s="79"/>
      <c r="J36" s="82"/>
      <c r="K36" s="82"/>
      <c r="L36" s="82"/>
      <c r="M36" s="82"/>
      <c r="N36" s="82"/>
      <c r="O36" s="82"/>
      <c r="P36" s="82"/>
      <c r="Q36" s="82"/>
    </row>
    <row r="37" spans="1:17" s="83" customFormat="1" ht="16.5" customHeight="1">
      <c r="A37" s="312"/>
      <c r="B37" s="313"/>
      <c r="C37" s="314"/>
      <c r="D37" s="315"/>
      <c r="E37" s="78" t="s">
        <v>3</v>
      </c>
      <c r="F37" s="80"/>
      <c r="G37" s="80"/>
      <c r="H37" s="80"/>
      <c r="I37" s="79"/>
      <c r="J37" s="82"/>
      <c r="K37" s="82"/>
      <c r="L37" s="82"/>
      <c r="M37" s="82"/>
      <c r="N37" s="82"/>
      <c r="O37" s="82"/>
      <c r="P37" s="82"/>
      <c r="Q37" s="82"/>
    </row>
    <row r="38" spans="1:17" s="86" customFormat="1" ht="35.25" customHeight="1">
      <c r="A38" s="312" t="s">
        <v>151</v>
      </c>
      <c r="B38" s="313" t="s">
        <v>152</v>
      </c>
      <c r="C38" s="314" t="s">
        <v>139</v>
      </c>
      <c r="D38" s="315" t="s">
        <v>140</v>
      </c>
      <c r="E38" s="85" t="s">
        <v>8</v>
      </c>
      <c r="F38" s="76"/>
      <c r="G38" s="76"/>
      <c r="H38" s="76"/>
      <c r="I38" s="76"/>
      <c r="J38" s="76"/>
      <c r="K38" s="76"/>
      <c r="L38" s="84"/>
      <c r="M38" s="84"/>
      <c r="N38" s="84"/>
      <c r="O38" s="84"/>
      <c r="P38" s="84"/>
      <c r="Q38" s="222"/>
    </row>
    <row r="39" spans="1:17" s="81" customFormat="1" ht="18" customHeight="1">
      <c r="A39" s="312"/>
      <c r="B39" s="313"/>
      <c r="C39" s="314"/>
      <c r="D39" s="315"/>
      <c r="E39" s="78" t="s">
        <v>13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221"/>
    </row>
    <row r="40" spans="1:17" s="83" customFormat="1" ht="15.75" customHeight="1">
      <c r="A40" s="312"/>
      <c r="B40" s="313"/>
      <c r="C40" s="314"/>
      <c r="D40" s="315"/>
      <c r="E40" s="78" t="s">
        <v>2</v>
      </c>
      <c r="F40" s="80"/>
      <c r="G40" s="80"/>
      <c r="H40" s="80"/>
      <c r="I40" s="80"/>
      <c r="J40" s="80"/>
      <c r="K40" s="80"/>
      <c r="L40" s="82"/>
      <c r="M40" s="82"/>
      <c r="N40" s="82"/>
      <c r="O40" s="82"/>
      <c r="P40" s="82"/>
      <c r="Q40" s="82"/>
    </row>
    <row r="41" spans="1:17" s="83" customFormat="1" ht="17.25" customHeight="1">
      <c r="A41" s="312"/>
      <c r="B41" s="313"/>
      <c r="C41" s="314"/>
      <c r="D41" s="315"/>
      <c r="E41" s="78" t="s">
        <v>12</v>
      </c>
      <c r="F41" s="80"/>
      <c r="G41" s="80"/>
      <c r="H41" s="80"/>
      <c r="I41" s="80"/>
      <c r="J41" s="80"/>
      <c r="K41" s="80"/>
      <c r="L41" s="82"/>
      <c r="M41" s="82"/>
      <c r="N41" s="82"/>
      <c r="O41" s="82"/>
      <c r="P41" s="82"/>
      <c r="Q41" s="82"/>
    </row>
    <row r="42" spans="1:17" s="83" customFormat="1" ht="17.25" customHeight="1">
      <c r="A42" s="312"/>
      <c r="B42" s="313"/>
      <c r="C42" s="314"/>
      <c r="D42" s="315"/>
      <c r="E42" s="78" t="s">
        <v>3</v>
      </c>
      <c r="F42" s="80"/>
      <c r="G42" s="80"/>
      <c r="H42" s="80"/>
      <c r="I42" s="80"/>
      <c r="J42" s="80"/>
      <c r="K42" s="80"/>
      <c r="L42" s="82"/>
      <c r="M42" s="82"/>
      <c r="N42" s="82"/>
      <c r="O42" s="82"/>
      <c r="P42" s="82"/>
      <c r="Q42" s="82"/>
    </row>
    <row r="43" spans="1:17" s="86" customFormat="1" ht="31.5" customHeight="1">
      <c r="A43" s="312" t="s">
        <v>153</v>
      </c>
      <c r="B43" s="316" t="s">
        <v>154</v>
      </c>
      <c r="C43" s="314">
        <v>2011</v>
      </c>
      <c r="D43" s="315" t="s">
        <v>140</v>
      </c>
      <c r="E43" s="85" t="s">
        <v>8</v>
      </c>
      <c r="F43" s="76"/>
      <c r="G43" s="76"/>
      <c r="H43" s="76"/>
      <c r="I43" s="76"/>
      <c r="J43" s="76"/>
      <c r="K43" s="76"/>
      <c r="L43" s="84"/>
      <c r="M43" s="84"/>
      <c r="N43" s="84"/>
      <c r="O43" s="84"/>
      <c r="P43" s="84"/>
      <c r="Q43" s="222"/>
    </row>
    <row r="44" spans="1:17" s="81" customFormat="1" ht="18" customHeight="1">
      <c r="A44" s="312"/>
      <c r="B44" s="316"/>
      <c r="C44" s="314"/>
      <c r="D44" s="315"/>
      <c r="E44" s="78" t="s">
        <v>13</v>
      </c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221"/>
    </row>
    <row r="45" spans="1:17" s="83" customFormat="1" ht="20.25" customHeight="1">
      <c r="A45" s="312"/>
      <c r="B45" s="316"/>
      <c r="C45" s="314"/>
      <c r="D45" s="315"/>
      <c r="E45" s="78" t="s">
        <v>2</v>
      </c>
      <c r="F45" s="80"/>
      <c r="G45" s="80"/>
      <c r="H45" s="80"/>
      <c r="I45" s="79"/>
      <c r="J45" s="82"/>
      <c r="K45" s="82"/>
      <c r="L45" s="82"/>
      <c r="M45" s="82"/>
      <c r="N45" s="82"/>
      <c r="O45" s="82"/>
      <c r="P45" s="82"/>
      <c r="Q45" s="82"/>
    </row>
    <row r="46" spans="1:17" s="83" customFormat="1" ht="18.75" customHeight="1">
      <c r="A46" s="312"/>
      <c r="B46" s="316"/>
      <c r="C46" s="314"/>
      <c r="D46" s="315"/>
      <c r="E46" s="78" t="s">
        <v>12</v>
      </c>
      <c r="F46" s="80"/>
      <c r="G46" s="80"/>
      <c r="H46" s="80"/>
      <c r="I46" s="79"/>
      <c r="J46" s="82"/>
      <c r="K46" s="82"/>
      <c r="L46" s="82"/>
      <c r="M46" s="82"/>
      <c r="N46" s="82"/>
      <c r="O46" s="82"/>
      <c r="P46" s="82"/>
      <c r="Q46" s="82"/>
    </row>
    <row r="47" spans="1:17" s="83" customFormat="1" ht="66" customHeight="1">
      <c r="A47" s="312"/>
      <c r="B47" s="316"/>
      <c r="C47" s="314"/>
      <c r="D47" s="315"/>
      <c r="E47" s="78" t="s">
        <v>3</v>
      </c>
      <c r="F47" s="80"/>
      <c r="G47" s="80"/>
      <c r="H47" s="80"/>
      <c r="I47" s="79"/>
      <c r="J47" s="82"/>
      <c r="K47" s="82"/>
      <c r="L47" s="82"/>
      <c r="M47" s="82"/>
      <c r="N47" s="82"/>
      <c r="O47" s="82"/>
      <c r="P47" s="82"/>
      <c r="Q47" s="82"/>
    </row>
    <row r="48" spans="1:17" ht="30" customHeight="1">
      <c r="A48" s="312" t="s">
        <v>155</v>
      </c>
      <c r="B48" s="313" t="s">
        <v>156</v>
      </c>
      <c r="C48" s="314" t="s">
        <v>139</v>
      </c>
      <c r="D48" s="315" t="s">
        <v>140</v>
      </c>
      <c r="E48" s="85" t="s">
        <v>8</v>
      </c>
      <c r="F48" s="76">
        <v>4160</v>
      </c>
      <c r="G48" s="76">
        <v>832</v>
      </c>
      <c r="H48" s="76">
        <v>832</v>
      </c>
      <c r="I48" s="76">
        <v>832</v>
      </c>
      <c r="J48" s="76">
        <v>832</v>
      </c>
      <c r="K48" s="76">
        <v>832</v>
      </c>
      <c r="L48" s="84"/>
      <c r="M48" s="84"/>
      <c r="N48" s="84"/>
      <c r="O48" s="84"/>
      <c r="P48" s="84"/>
      <c r="Q48" s="219"/>
    </row>
    <row r="49" spans="1:17" ht="18" customHeight="1">
      <c r="A49" s="312"/>
      <c r="B49" s="313"/>
      <c r="C49" s="314"/>
      <c r="D49" s="315"/>
      <c r="E49" s="78" t="s">
        <v>13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219"/>
    </row>
    <row r="50" spans="1:17" ht="16.5" customHeight="1">
      <c r="A50" s="312"/>
      <c r="B50" s="313"/>
      <c r="C50" s="314"/>
      <c r="D50" s="315"/>
      <c r="E50" s="78" t="s">
        <v>2</v>
      </c>
      <c r="F50" s="80"/>
      <c r="G50" s="80"/>
      <c r="H50" s="80"/>
      <c r="I50" s="80"/>
      <c r="J50" s="80"/>
      <c r="K50" s="80"/>
      <c r="L50" s="82"/>
      <c r="M50" s="82"/>
      <c r="N50" s="82"/>
      <c r="O50" s="82"/>
      <c r="P50" s="82"/>
      <c r="Q50" s="219"/>
    </row>
    <row r="51" spans="1:17" ht="18" customHeight="1">
      <c r="A51" s="312"/>
      <c r="B51" s="313"/>
      <c r="C51" s="314"/>
      <c r="D51" s="315"/>
      <c r="E51" s="78" t="s">
        <v>12</v>
      </c>
      <c r="F51" s="80"/>
      <c r="G51" s="80"/>
      <c r="H51" s="80"/>
      <c r="I51" s="80"/>
      <c r="J51" s="80"/>
      <c r="K51" s="80"/>
      <c r="L51" s="82"/>
      <c r="M51" s="82"/>
      <c r="N51" s="82"/>
      <c r="O51" s="82"/>
      <c r="P51" s="82"/>
      <c r="Q51" s="219"/>
    </row>
    <row r="52" spans="1:17" ht="21.75" customHeight="1">
      <c r="A52" s="312"/>
      <c r="B52" s="313"/>
      <c r="C52" s="314"/>
      <c r="D52" s="315"/>
      <c r="E52" s="78" t="s">
        <v>3</v>
      </c>
      <c r="F52" s="80">
        <v>4160</v>
      </c>
      <c r="G52" s="80">
        <v>832</v>
      </c>
      <c r="H52" s="80">
        <v>832</v>
      </c>
      <c r="I52" s="80">
        <v>832</v>
      </c>
      <c r="J52" s="80">
        <v>832</v>
      </c>
      <c r="K52" s="80">
        <v>832</v>
      </c>
      <c r="L52" s="82"/>
      <c r="M52" s="82"/>
      <c r="N52" s="82"/>
      <c r="O52" s="82"/>
      <c r="P52" s="82"/>
      <c r="Q52" s="219"/>
    </row>
    <row r="53" spans="1:17" ht="29.25" customHeight="1">
      <c r="A53" s="312" t="s">
        <v>157</v>
      </c>
      <c r="B53" s="313" t="s">
        <v>158</v>
      </c>
      <c r="C53" s="314" t="s">
        <v>139</v>
      </c>
      <c r="D53" s="315" t="s">
        <v>140</v>
      </c>
      <c r="E53" s="85" t="s">
        <v>8</v>
      </c>
      <c r="F53" s="76">
        <v>4270</v>
      </c>
      <c r="G53" s="76">
        <v>854</v>
      </c>
      <c r="H53" s="76">
        <v>854</v>
      </c>
      <c r="I53" s="76">
        <v>854</v>
      </c>
      <c r="J53" s="76">
        <v>854</v>
      </c>
      <c r="K53" s="76">
        <v>854</v>
      </c>
      <c r="L53" s="84"/>
      <c r="M53" s="84"/>
      <c r="N53" s="84"/>
      <c r="O53" s="84"/>
      <c r="P53" s="84"/>
      <c r="Q53" s="219"/>
    </row>
    <row r="54" spans="1:17" ht="16.5" customHeight="1">
      <c r="A54" s="312"/>
      <c r="B54" s="313"/>
      <c r="C54" s="314"/>
      <c r="D54" s="315"/>
      <c r="E54" s="78" t="s">
        <v>13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219"/>
    </row>
    <row r="55" spans="1:17" ht="17.25" customHeight="1">
      <c r="A55" s="312"/>
      <c r="B55" s="313"/>
      <c r="C55" s="314"/>
      <c r="D55" s="315"/>
      <c r="E55" s="78" t="s">
        <v>2</v>
      </c>
      <c r="F55" s="80"/>
      <c r="G55" s="80"/>
      <c r="H55" s="80"/>
      <c r="I55" s="80"/>
      <c r="J55" s="80"/>
      <c r="K55" s="80"/>
      <c r="L55" s="82"/>
      <c r="M55" s="82"/>
      <c r="N55" s="82"/>
      <c r="O55" s="82"/>
      <c r="P55" s="82"/>
      <c r="Q55" s="219"/>
    </row>
    <row r="56" spans="1:17" ht="15.75" customHeight="1">
      <c r="A56" s="312"/>
      <c r="B56" s="313"/>
      <c r="C56" s="314"/>
      <c r="D56" s="315"/>
      <c r="E56" s="78" t="s">
        <v>12</v>
      </c>
      <c r="F56" s="80">
        <v>4270</v>
      </c>
      <c r="G56" s="80">
        <v>854</v>
      </c>
      <c r="H56" s="80">
        <v>854</v>
      </c>
      <c r="I56" s="80">
        <v>854</v>
      </c>
      <c r="J56" s="80">
        <v>854</v>
      </c>
      <c r="K56" s="80">
        <v>854</v>
      </c>
      <c r="L56" s="82"/>
      <c r="M56" s="82"/>
      <c r="N56" s="82"/>
      <c r="O56" s="82"/>
      <c r="P56" s="82"/>
      <c r="Q56" s="219"/>
    </row>
    <row r="57" spans="1:17" ht="26.25" customHeight="1">
      <c r="A57" s="312"/>
      <c r="B57" s="313"/>
      <c r="C57" s="314"/>
      <c r="D57" s="315"/>
      <c r="E57" s="78" t="s">
        <v>3</v>
      </c>
      <c r="F57" s="80"/>
      <c r="G57" s="80"/>
      <c r="H57" s="80"/>
      <c r="I57" s="80"/>
      <c r="J57" s="80"/>
      <c r="K57" s="80"/>
      <c r="L57" s="82"/>
      <c r="M57" s="82"/>
      <c r="N57" s="82"/>
      <c r="O57" s="82"/>
      <c r="P57" s="82"/>
      <c r="Q57" s="219"/>
    </row>
    <row r="58" spans="1:17" ht="30.75" customHeight="1">
      <c r="A58" s="312" t="s">
        <v>159</v>
      </c>
      <c r="B58" s="313" t="s">
        <v>160</v>
      </c>
      <c r="C58" s="314" t="s">
        <v>139</v>
      </c>
      <c r="D58" s="315" t="s">
        <v>140</v>
      </c>
      <c r="E58" s="85" t="s">
        <v>8</v>
      </c>
      <c r="F58" s="76">
        <v>109530</v>
      </c>
      <c r="G58" s="76">
        <v>21906</v>
      </c>
      <c r="H58" s="76">
        <v>21906</v>
      </c>
      <c r="I58" s="76">
        <v>21906</v>
      </c>
      <c r="J58" s="76">
        <v>21906</v>
      </c>
      <c r="K58" s="76">
        <v>21906</v>
      </c>
      <c r="L58" s="84"/>
      <c r="M58" s="84"/>
      <c r="N58" s="84"/>
      <c r="O58" s="84"/>
      <c r="P58" s="84"/>
      <c r="Q58" s="219"/>
    </row>
    <row r="59" spans="1:17" ht="19.5" customHeight="1">
      <c r="A59" s="312"/>
      <c r="B59" s="313"/>
      <c r="C59" s="314"/>
      <c r="D59" s="315"/>
      <c r="E59" s="78" t="s">
        <v>13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219"/>
    </row>
    <row r="60" spans="1:17" ht="17.25" customHeight="1">
      <c r="A60" s="312"/>
      <c r="B60" s="313"/>
      <c r="C60" s="314"/>
      <c r="D60" s="315"/>
      <c r="E60" s="78" t="s">
        <v>2</v>
      </c>
      <c r="F60" s="80"/>
      <c r="G60" s="80"/>
      <c r="H60" s="80"/>
      <c r="I60" s="80"/>
      <c r="J60" s="80"/>
      <c r="K60" s="80"/>
      <c r="L60" s="82"/>
      <c r="M60" s="82"/>
      <c r="N60" s="82"/>
      <c r="O60" s="82"/>
      <c r="P60" s="82"/>
      <c r="Q60" s="219"/>
    </row>
    <row r="61" spans="1:17" ht="18" customHeight="1">
      <c r="A61" s="312"/>
      <c r="B61" s="313"/>
      <c r="C61" s="314"/>
      <c r="D61" s="315"/>
      <c r="E61" s="78" t="s">
        <v>12</v>
      </c>
      <c r="F61" s="80">
        <v>109530</v>
      </c>
      <c r="G61" s="80">
        <v>21906</v>
      </c>
      <c r="H61" s="80">
        <v>21906</v>
      </c>
      <c r="I61" s="80">
        <v>21906</v>
      </c>
      <c r="J61" s="80">
        <v>21906</v>
      </c>
      <c r="K61" s="80">
        <v>21906</v>
      </c>
      <c r="L61" s="82"/>
      <c r="M61" s="82"/>
      <c r="N61" s="82"/>
      <c r="O61" s="82"/>
      <c r="P61" s="82"/>
      <c r="Q61" s="219"/>
    </row>
    <row r="62" spans="1:17" ht="31.5" customHeight="1">
      <c r="A62" s="312"/>
      <c r="B62" s="313"/>
      <c r="C62" s="314"/>
      <c r="D62" s="315"/>
      <c r="E62" s="78" t="s">
        <v>3</v>
      </c>
      <c r="F62" s="80"/>
      <c r="G62" s="80"/>
      <c r="H62" s="80"/>
      <c r="I62" s="80"/>
      <c r="J62" s="80"/>
      <c r="K62" s="80"/>
      <c r="L62" s="82"/>
      <c r="M62" s="82"/>
      <c r="N62" s="82"/>
      <c r="O62" s="82"/>
      <c r="P62" s="82"/>
      <c r="Q62" s="219"/>
    </row>
    <row r="63" spans="1:17">
      <c r="A63" s="312" t="s">
        <v>161</v>
      </c>
      <c r="B63" s="313" t="s">
        <v>162</v>
      </c>
      <c r="C63" s="314" t="s">
        <v>139</v>
      </c>
      <c r="D63" s="315" t="s">
        <v>140</v>
      </c>
      <c r="E63" s="85" t="s">
        <v>8</v>
      </c>
      <c r="F63" s="76">
        <v>4575</v>
      </c>
      <c r="G63" s="76">
        <v>915</v>
      </c>
      <c r="H63" s="76">
        <v>915</v>
      </c>
      <c r="I63" s="76">
        <v>915</v>
      </c>
      <c r="J63" s="76">
        <v>915</v>
      </c>
      <c r="K63" s="76">
        <v>915</v>
      </c>
      <c r="L63" s="84"/>
      <c r="M63" s="84"/>
      <c r="N63" s="84"/>
      <c r="O63" s="84"/>
      <c r="P63" s="84"/>
      <c r="Q63" s="219"/>
    </row>
    <row r="64" spans="1:17">
      <c r="A64" s="312"/>
      <c r="B64" s="313"/>
      <c r="C64" s="314"/>
      <c r="D64" s="315"/>
      <c r="E64" s="78" t="s">
        <v>13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219"/>
    </row>
    <row r="65" spans="1:17">
      <c r="A65" s="312"/>
      <c r="B65" s="313"/>
      <c r="C65" s="314"/>
      <c r="D65" s="315"/>
      <c r="E65" s="78" t="s">
        <v>2</v>
      </c>
      <c r="F65" s="80"/>
      <c r="G65" s="80"/>
      <c r="H65" s="80"/>
      <c r="I65" s="80"/>
      <c r="J65" s="80"/>
      <c r="K65" s="80"/>
      <c r="L65" s="82"/>
      <c r="M65" s="82"/>
      <c r="N65" s="82"/>
      <c r="O65" s="82"/>
      <c r="P65" s="82"/>
      <c r="Q65" s="219"/>
    </row>
    <row r="66" spans="1:17">
      <c r="A66" s="312"/>
      <c r="B66" s="313"/>
      <c r="C66" s="314"/>
      <c r="D66" s="315"/>
      <c r="E66" s="78" t="s">
        <v>12</v>
      </c>
      <c r="F66" s="80">
        <v>4575</v>
      </c>
      <c r="G66" s="80">
        <v>915</v>
      </c>
      <c r="H66" s="80">
        <v>915</v>
      </c>
      <c r="I66" s="80">
        <v>915</v>
      </c>
      <c r="J66" s="80">
        <v>915</v>
      </c>
      <c r="K66" s="80">
        <v>915</v>
      </c>
      <c r="L66" s="82"/>
      <c r="M66" s="82"/>
      <c r="N66" s="82"/>
      <c r="O66" s="82"/>
      <c r="P66" s="82"/>
      <c r="Q66" s="219"/>
    </row>
    <row r="67" spans="1:17" ht="51.75" customHeight="1">
      <c r="A67" s="312"/>
      <c r="B67" s="313"/>
      <c r="C67" s="314"/>
      <c r="D67" s="315"/>
      <c r="E67" s="78" t="s">
        <v>3</v>
      </c>
      <c r="F67" s="80"/>
      <c r="G67" s="80"/>
      <c r="H67" s="80"/>
      <c r="I67" s="80"/>
      <c r="J67" s="80"/>
      <c r="K67" s="80"/>
      <c r="L67" s="82"/>
      <c r="M67" s="82"/>
      <c r="N67" s="82"/>
      <c r="O67" s="82"/>
      <c r="P67" s="82"/>
      <c r="Q67" s="219"/>
    </row>
    <row r="68" spans="1:17">
      <c r="A68" s="312" t="s">
        <v>163</v>
      </c>
      <c r="B68" s="313" t="s">
        <v>164</v>
      </c>
      <c r="C68" s="314" t="s">
        <v>139</v>
      </c>
      <c r="D68" s="315" t="s">
        <v>140</v>
      </c>
      <c r="E68" s="85" t="s">
        <v>8</v>
      </c>
      <c r="F68" s="76">
        <v>2230</v>
      </c>
      <c r="G68" s="76">
        <v>446</v>
      </c>
      <c r="H68" s="76">
        <v>446</v>
      </c>
      <c r="I68" s="76">
        <v>446</v>
      </c>
      <c r="J68" s="76">
        <v>446</v>
      </c>
      <c r="K68" s="76">
        <v>446</v>
      </c>
      <c r="L68" s="84"/>
      <c r="M68" s="84"/>
      <c r="N68" s="84"/>
      <c r="O68" s="84"/>
      <c r="P68" s="84"/>
      <c r="Q68" s="219"/>
    </row>
    <row r="69" spans="1:17">
      <c r="A69" s="312"/>
      <c r="B69" s="313"/>
      <c r="C69" s="314"/>
      <c r="D69" s="315"/>
      <c r="E69" s="78" t="s">
        <v>13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219"/>
    </row>
    <row r="70" spans="1:17">
      <c r="A70" s="312"/>
      <c r="B70" s="313"/>
      <c r="C70" s="314"/>
      <c r="D70" s="315"/>
      <c r="E70" s="78" t="s">
        <v>2</v>
      </c>
      <c r="F70" s="80"/>
      <c r="G70" s="80"/>
      <c r="H70" s="80"/>
      <c r="I70" s="80"/>
      <c r="J70" s="80"/>
      <c r="K70" s="80"/>
      <c r="L70" s="82"/>
      <c r="M70" s="82"/>
      <c r="N70" s="82"/>
      <c r="O70" s="82"/>
      <c r="P70" s="82"/>
      <c r="Q70" s="219"/>
    </row>
    <row r="71" spans="1:17">
      <c r="A71" s="312"/>
      <c r="B71" s="313"/>
      <c r="C71" s="314"/>
      <c r="D71" s="315"/>
      <c r="E71" s="78" t="s">
        <v>12</v>
      </c>
      <c r="F71" s="80">
        <v>2230</v>
      </c>
      <c r="G71" s="80">
        <v>446</v>
      </c>
      <c r="H71" s="80">
        <v>446</v>
      </c>
      <c r="I71" s="80">
        <v>446</v>
      </c>
      <c r="J71" s="80">
        <v>446</v>
      </c>
      <c r="K71" s="80">
        <v>446</v>
      </c>
      <c r="L71" s="82"/>
      <c r="M71" s="82"/>
      <c r="N71" s="82"/>
      <c r="O71" s="82"/>
      <c r="P71" s="82"/>
      <c r="Q71" s="219"/>
    </row>
    <row r="72" spans="1:17" ht="52.5" customHeight="1">
      <c r="A72" s="312"/>
      <c r="B72" s="313"/>
      <c r="C72" s="314"/>
      <c r="D72" s="315"/>
      <c r="E72" s="78" t="s">
        <v>3</v>
      </c>
      <c r="F72" s="80"/>
      <c r="G72" s="80"/>
      <c r="H72" s="80"/>
      <c r="I72" s="80"/>
      <c r="J72" s="80"/>
      <c r="K72" s="80"/>
      <c r="L72" s="82"/>
      <c r="M72" s="82"/>
      <c r="N72" s="82"/>
      <c r="O72" s="82"/>
      <c r="P72" s="82"/>
      <c r="Q72" s="219"/>
    </row>
    <row r="73" spans="1:17">
      <c r="A73" s="312" t="s">
        <v>165</v>
      </c>
      <c r="B73" s="313" t="s">
        <v>166</v>
      </c>
      <c r="C73" s="314">
        <v>2011</v>
      </c>
      <c r="D73" s="315" t="s">
        <v>140</v>
      </c>
      <c r="E73" s="85" t="s">
        <v>8</v>
      </c>
      <c r="F73" s="76">
        <v>371</v>
      </c>
      <c r="G73" s="76">
        <v>371</v>
      </c>
      <c r="H73" s="76">
        <v>0</v>
      </c>
      <c r="I73" s="84"/>
      <c r="J73" s="84"/>
      <c r="K73" s="84"/>
      <c r="L73" s="84"/>
      <c r="M73" s="84"/>
      <c r="N73" s="84"/>
      <c r="O73" s="84"/>
      <c r="P73" s="84"/>
      <c r="Q73" s="219"/>
    </row>
    <row r="74" spans="1:17">
      <c r="A74" s="312"/>
      <c r="B74" s="313"/>
      <c r="C74" s="314"/>
      <c r="D74" s="315"/>
      <c r="E74" s="78" t="s">
        <v>13</v>
      </c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219"/>
    </row>
    <row r="75" spans="1:17">
      <c r="A75" s="312"/>
      <c r="B75" s="313"/>
      <c r="C75" s="314"/>
      <c r="D75" s="315"/>
      <c r="E75" s="78" t="s">
        <v>2</v>
      </c>
      <c r="F75" s="80"/>
      <c r="G75" s="80"/>
      <c r="H75" s="80"/>
      <c r="I75" s="80"/>
      <c r="J75" s="80"/>
      <c r="K75" s="80"/>
      <c r="L75" s="82"/>
      <c r="M75" s="82"/>
      <c r="N75" s="82"/>
      <c r="O75" s="82"/>
      <c r="P75" s="82"/>
      <c r="Q75" s="219"/>
    </row>
    <row r="76" spans="1:17">
      <c r="A76" s="312"/>
      <c r="B76" s="313"/>
      <c r="C76" s="314"/>
      <c r="D76" s="315"/>
      <c r="E76" s="78" t="s">
        <v>12</v>
      </c>
      <c r="F76" s="80">
        <v>371</v>
      </c>
      <c r="G76" s="80">
        <v>371</v>
      </c>
      <c r="H76" s="80">
        <v>0</v>
      </c>
      <c r="I76" s="80"/>
      <c r="J76" s="80"/>
      <c r="K76" s="80"/>
      <c r="L76" s="82"/>
      <c r="M76" s="82"/>
      <c r="N76" s="82"/>
      <c r="O76" s="82"/>
      <c r="P76" s="82"/>
      <c r="Q76" s="219"/>
    </row>
    <row r="77" spans="1:17" ht="51.75" customHeight="1">
      <c r="A77" s="312"/>
      <c r="B77" s="313"/>
      <c r="C77" s="314"/>
      <c r="D77" s="315"/>
      <c r="E77" s="78" t="s">
        <v>3</v>
      </c>
      <c r="F77" s="80">
        <v>0</v>
      </c>
      <c r="G77" s="80">
        <v>0</v>
      </c>
      <c r="H77" s="80">
        <v>0</v>
      </c>
      <c r="I77" s="80"/>
      <c r="J77" s="80"/>
      <c r="K77" s="80"/>
      <c r="L77" s="82"/>
      <c r="M77" s="82"/>
      <c r="N77" s="82"/>
      <c r="O77" s="82"/>
      <c r="P77" s="82"/>
      <c r="Q77" s="219"/>
    </row>
    <row r="78" spans="1:17">
      <c r="A78" s="317" t="s">
        <v>135</v>
      </c>
      <c r="B78" s="309" t="s">
        <v>177</v>
      </c>
      <c r="C78" s="311" t="s">
        <v>139</v>
      </c>
      <c r="D78" s="311" t="s">
        <v>167</v>
      </c>
      <c r="E78" s="87" t="s">
        <v>8</v>
      </c>
      <c r="F78" s="88">
        <v>6206</v>
      </c>
      <c r="G78" s="88">
        <v>1723</v>
      </c>
      <c r="H78" s="88">
        <v>2139</v>
      </c>
      <c r="I78" s="88">
        <v>2344</v>
      </c>
      <c r="J78" s="88"/>
      <c r="K78" s="88"/>
      <c r="L78" s="88"/>
      <c r="M78" s="88"/>
      <c r="N78" s="88"/>
      <c r="O78" s="88"/>
      <c r="P78" s="88"/>
      <c r="Q78" s="219"/>
    </row>
    <row r="79" spans="1:17" ht="17.25" customHeight="1">
      <c r="A79" s="317"/>
      <c r="B79" s="309"/>
      <c r="C79" s="311"/>
      <c r="D79" s="311"/>
      <c r="E79" s="89" t="s">
        <v>13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219"/>
    </row>
    <row r="80" spans="1:17" ht="16.5" customHeight="1">
      <c r="A80" s="317"/>
      <c r="B80" s="309"/>
      <c r="C80" s="311"/>
      <c r="D80" s="311"/>
      <c r="E80" s="89" t="s">
        <v>2</v>
      </c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219"/>
    </row>
    <row r="81" spans="1:17">
      <c r="A81" s="317"/>
      <c r="B81" s="309"/>
      <c r="C81" s="311"/>
      <c r="D81" s="311"/>
      <c r="E81" s="89" t="s">
        <v>12</v>
      </c>
      <c r="F81" s="90">
        <v>6206</v>
      </c>
      <c r="G81" s="90">
        <v>1723</v>
      </c>
      <c r="H81" s="90">
        <v>2139</v>
      </c>
      <c r="I81" s="90">
        <v>2344</v>
      </c>
      <c r="J81" s="90"/>
      <c r="K81" s="90"/>
      <c r="L81" s="90"/>
      <c r="M81" s="90"/>
      <c r="N81" s="90"/>
      <c r="O81" s="90"/>
      <c r="P81" s="90"/>
      <c r="Q81" s="219"/>
    </row>
    <row r="82" spans="1:17" ht="22.5" customHeight="1">
      <c r="A82" s="317"/>
      <c r="B82" s="309"/>
      <c r="C82" s="311"/>
      <c r="D82" s="311"/>
      <c r="E82" s="89" t="s">
        <v>3</v>
      </c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219"/>
    </row>
    <row r="83" spans="1:17">
      <c r="A83" s="312" t="s">
        <v>168</v>
      </c>
      <c r="B83" s="313" t="s">
        <v>169</v>
      </c>
      <c r="C83" s="314">
        <v>2012</v>
      </c>
      <c r="D83" s="315" t="s">
        <v>167</v>
      </c>
      <c r="E83" s="85" t="s">
        <v>8</v>
      </c>
      <c r="F83" s="76">
        <v>100</v>
      </c>
      <c r="G83" s="76">
        <v>0</v>
      </c>
      <c r="H83" s="76">
        <v>100</v>
      </c>
      <c r="I83" s="76"/>
      <c r="J83" s="76"/>
      <c r="K83" s="76"/>
      <c r="L83" s="84"/>
      <c r="M83" s="84"/>
      <c r="N83" s="84"/>
      <c r="O83" s="84"/>
      <c r="P83" s="84"/>
      <c r="Q83" s="219"/>
    </row>
    <row r="84" spans="1:17">
      <c r="A84" s="312"/>
      <c r="B84" s="313"/>
      <c r="C84" s="314"/>
      <c r="D84" s="315"/>
      <c r="E84" s="78" t="s">
        <v>13</v>
      </c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219"/>
    </row>
    <row r="85" spans="1:17">
      <c r="A85" s="312"/>
      <c r="B85" s="313"/>
      <c r="C85" s="314"/>
      <c r="D85" s="315"/>
      <c r="E85" s="78" t="s">
        <v>2</v>
      </c>
      <c r="F85" s="80"/>
      <c r="G85" s="80"/>
      <c r="H85" s="91"/>
      <c r="I85" s="79"/>
      <c r="J85" s="82"/>
      <c r="K85" s="82"/>
      <c r="L85" s="82"/>
      <c r="M85" s="82"/>
      <c r="N85" s="82"/>
      <c r="O85" s="82"/>
      <c r="P85" s="82"/>
      <c r="Q85" s="219"/>
    </row>
    <row r="86" spans="1:17">
      <c r="A86" s="312"/>
      <c r="B86" s="313"/>
      <c r="C86" s="314"/>
      <c r="D86" s="315"/>
      <c r="E86" s="78" t="s">
        <v>12</v>
      </c>
      <c r="F86" s="80">
        <v>100</v>
      </c>
      <c r="G86" s="80"/>
      <c r="H86" s="80">
        <v>100</v>
      </c>
      <c r="I86" s="80"/>
      <c r="J86" s="80"/>
      <c r="K86" s="80"/>
      <c r="L86" s="82"/>
      <c r="M86" s="82"/>
      <c r="N86" s="82"/>
      <c r="O86" s="82"/>
      <c r="P86" s="82"/>
      <c r="Q86" s="219"/>
    </row>
    <row r="87" spans="1:17" ht="27.75" customHeight="1">
      <c r="A87" s="312"/>
      <c r="B87" s="313"/>
      <c r="C87" s="314"/>
      <c r="D87" s="315"/>
      <c r="E87" s="78" t="s">
        <v>3</v>
      </c>
      <c r="F87" s="80"/>
      <c r="G87" s="80"/>
      <c r="H87" s="91"/>
      <c r="I87" s="79"/>
      <c r="J87" s="82"/>
      <c r="K87" s="82"/>
      <c r="L87" s="82"/>
      <c r="M87" s="82"/>
      <c r="N87" s="82"/>
      <c r="O87" s="82"/>
      <c r="P87" s="82"/>
      <c r="Q87" s="219"/>
    </row>
    <row r="88" spans="1:17" ht="30" customHeight="1">
      <c r="A88" s="312" t="s">
        <v>170</v>
      </c>
      <c r="B88" s="313" t="s">
        <v>171</v>
      </c>
      <c r="C88" s="314" t="s">
        <v>94</v>
      </c>
      <c r="D88" s="315" t="s">
        <v>167</v>
      </c>
      <c r="E88" s="85" t="s">
        <v>8</v>
      </c>
      <c r="F88" s="76">
        <v>60</v>
      </c>
      <c r="G88" s="76">
        <v>35</v>
      </c>
      <c r="H88" s="76">
        <v>25</v>
      </c>
      <c r="I88" s="84"/>
      <c r="J88" s="84"/>
      <c r="K88" s="84"/>
      <c r="L88" s="84"/>
      <c r="M88" s="84"/>
      <c r="N88" s="84"/>
      <c r="O88" s="84"/>
      <c r="P88" s="84"/>
      <c r="Q88" s="219"/>
    </row>
    <row r="89" spans="1:17">
      <c r="A89" s="312"/>
      <c r="B89" s="313"/>
      <c r="C89" s="314"/>
      <c r="D89" s="315"/>
      <c r="E89" s="78" t="s">
        <v>13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219"/>
    </row>
    <row r="90" spans="1:17">
      <c r="A90" s="312"/>
      <c r="B90" s="313"/>
      <c r="C90" s="314"/>
      <c r="D90" s="315"/>
      <c r="E90" s="78" t="s">
        <v>2</v>
      </c>
      <c r="F90" s="80"/>
      <c r="G90" s="80"/>
      <c r="H90" s="91"/>
      <c r="I90" s="79"/>
      <c r="J90" s="82"/>
      <c r="K90" s="82"/>
      <c r="L90" s="82"/>
      <c r="M90" s="82"/>
      <c r="N90" s="82"/>
      <c r="O90" s="82"/>
      <c r="P90" s="82"/>
      <c r="Q90" s="219"/>
    </row>
    <row r="91" spans="1:17">
      <c r="A91" s="312"/>
      <c r="B91" s="313"/>
      <c r="C91" s="314"/>
      <c r="D91" s="315"/>
      <c r="E91" s="78" t="s">
        <v>12</v>
      </c>
      <c r="F91" s="80">
        <v>60</v>
      </c>
      <c r="G91" s="80">
        <v>35</v>
      </c>
      <c r="H91" s="80">
        <v>25</v>
      </c>
      <c r="I91" s="79"/>
      <c r="J91" s="82"/>
      <c r="K91" s="82"/>
      <c r="L91" s="82"/>
      <c r="M91" s="82"/>
      <c r="N91" s="82"/>
      <c r="O91" s="82"/>
      <c r="P91" s="82"/>
      <c r="Q91" s="219"/>
    </row>
    <row r="92" spans="1:17">
      <c r="A92" s="312"/>
      <c r="B92" s="313"/>
      <c r="C92" s="314"/>
      <c r="D92" s="315"/>
      <c r="E92" s="78" t="s">
        <v>3</v>
      </c>
      <c r="F92" s="80"/>
      <c r="G92" s="80"/>
      <c r="H92" s="91"/>
      <c r="I92" s="79"/>
      <c r="J92" s="82"/>
      <c r="K92" s="82"/>
      <c r="L92" s="82"/>
      <c r="M92" s="82"/>
      <c r="N92" s="82"/>
      <c r="O92" s="82"/>
      <c r="P92" s="82"/>
      <c r="Q92" s="219"/>
    </row>
    <row r="93" spans="1:17" ht="30" customHeight="1">
      <c r="A93" s="312" t="s">
        <v>172</v>
      </c>
      <c r="B93" s="313" t="s">
        <v>173</v>
      </c>
      <c r="C93" s="314" t="s">
        <v>41</v>
      </c>
      <c r="D93" s="315" t="s">
        <v>167</v>
      </c>
      <c r="E93" s="85" t="s">
        <v>8</v>
      </c>
      <c r="F93" s="76">
        <v>6021</v>
      </c>
      <c r="G93" s="76">
        <v>1663</v>
      </c>
      <c r="H93" s="76">
        <v>2014</v>
      </c>
      <c r="I93" s="76">
        <v>2344</v>
      </c>
      <c r="J93" s="84"/>
      <c r="K93" s="84"/>
      <c r="L93" s="84"/>
      <c r="M93" s="84"/>
      <c r="N93" s="84"/>
      <c r="O93" s="84"/>
      <c r="P93" s="84"/>
      <c r="Q93" s="219"/>
    </row>
    <row r="94" spans="1:17">
      <c r="A94" s="312"/>
      <c r="B94" s="313"/>
      <c r="C94" s="314"/>
      <c r="D94" s="315"/>
      <c r="E94" s="78" t="s">
        <v>13</v>
      </c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219"/>
    </row>
    <row r="95" spans="1:17">
      <c r="A95" s="312"/>
      <c r="B95" s="313"/>
      <c r="C95" s="314"/>
      <c r="D95" s="315"/>
      <c r="E95" s="78" t="s">
        <v>2</v>
      </c>
      <c r="F95" s="80"/>
      <c r="G95" s="80"/>
      <c r="H95" s="91"/>
      <c r="I95" s="79"/>
      <c r="J95" s="82"/>
      <c r="K95" s="82"/>
      <c r="L95" s="82"/>
      <c r="M95" s="82"/>
      <c r="N95" s="82"/>
      <c r="O95" s="82"/>
      <c r="P95" s="82"/>
      <c r="Q95" s="219"/>
    </row>
    <row r="96" spans="1:17">
      <c r="A96" s="312"/>
      <c r="B96" s="313"/>
      <c r="C96" s="314"/>
      <c r="D96" s="315"/>
      <c r="E96" s="78" t="s">
        <v>12</v>
      </c>
      <c r="F96" s="80">
        <v>6021</v>
      </c>
      <c r="G96" s="80">
        <v>1663</v>
      </c>
      <c r="H96" s="80">
        <v>2014</v>
      </c>
      <c r="I96" s="80">
        <v>2344</v>
      </c>
      <c r="J96" s="82"/>
      <c r="K96" s="82"/>
      <c r="L96" s="82"/>
      <c r="M96" s="82"/>
      <c r="N96" s="82"/>
      <c r="O96" s="82"/>
      <c r="P96" s="82"/>
      <c r="Q96" s="219"/>
    </row>
    <row r="97" spans="1:17">
      <c r="A97" s="312"/>
      <c r="B97" s="313"/>
      <c r="C97" s="314"/>
      <c r="D97" s="315"/>
      <c r="E97" s="78" t="s">
        <v>3</v>
      </c>
      <c r="F97" s="80"/>
      <c r="G97" s="80"/>
      <c r="H97" s="91"/>
      <c r="I97" s="79"/>
      <c r="J97" s="82"/>
      <c r="K97" s="82"/>
      <c r="L97" s="82"/>
      <c r="M97" s="82"/>
      <c r="N97" s="82"/>
      <c r="O97" s="82"/>
      <c r="P97" s="82"/>
      <c r="Q97" s="219"/>
    </row>
    <row r="98" spans="1:17" ht="32.25" customHeight="1">
      <c r="A98" s="312" t="s">
        <v>174</v>
      </c>
      <c r="B98" s="313" t="s">
        <v>175</v>
      </c>
      <c r="C98" s="314">
        <v>2011</v>
      </c>
      <c r="D98" s="315" t="s">
        <v>167</v>
      </c>
      <c r="E98" s="85" t="s">
        <v>8</v>
      </c>
      <c r="F98" s="76">
        <v>25</v>
      </c>
      <c r="G98" s="76">
        <v>25</v>
      </c>
      <c r="H98" s="76">
        <v>0</v>
      </c>
      <c r="I98" s="76">
        <v>0</v>
      </c>
      <c r="J98" s="76">
        <v>0</v>
      </c>
      <c r="K98" s="76">
        <v>0</v>
      </c>
      <c r="L98" s="84"/>
      <c r="M98" s="84"/>
      <c r="N98" s="84"/>
      <c r="O98" s="84"/>
      <c r="P98" s="84"/>
      <c r="Q98" s="219"/>
    </row>
    <row r="99" spans="1:17">
      <c r="A99" s="312"/>
      <c r="B99" s="313"/>
      <c r="C99" s="314"/>
      <c r="D99" s="315"/>
      <c r="E99" s="78" t="s">
        <v>13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219"/>
    </row>
    <row r="100" spans="1:17">
      <c r="A100" s="312"/>
      <c r="B100" s="313"/>
      <c r="C100" s="314"/>
      <c r="D100" s="315"/>
      <c r="E100" s="78" t="s">
        <v>2</v>
      </c>
      <c r="F100" s="80"/>
      <c r="G100" s="80"/>
      <c r="H100" s="91"/>
      <c r="I100" s="79"/>
      <c r="J100" s="82"/>
      <c r="K100" s="82"/>
      <c r="L100" s="82"/>
      <c r="M100" s="82"/>
      <c r="N100" s="82"/>
      <c r="O100" s="82"/>
      <c r="P100" s="82"/>
      <c r="Q100" s="219"/>
    </row>
    <row r="101" spans="1:17">
      <c r="A101" s="312"/>
      <c r="B101" s="313"/>
      <c r="C101" s="314"/>
      <c r="D101" s="315"/>
      <c r="E101" s="78" t="s">
        <v>12</v>
      </c>
      <c r="F101" s="80">
        <v>25</v>
      </c>
      <c r="G101" s="80">
        <v>25</v>
      </c>
      <c r="H101" s="80"/>
      <c r="I101" s="80"/>
      <c r="J101" s="80"/>
      <c r="K101" s="80"/>
      <c r="L101" s="82"/>
      <c r="M101" s="82"/>
      <c r="N101" s="82"/>
      <c r="O101" s="82"/>
      <c r="P101" s="82"/>
      <c r="Q101" s="219"/>
    </row>
    <row r="102" spans="1:17">
      <c r="A102" s="312"/>
      <c r="B102" s="313"/>
      <c r="C102" s="314"/>
      <c r="D102" s="315"/>
      <c r="E102" s="78" t="s">
        <v>3</v>
      </c>
      <c r="F102" s="80"/>
      <c r="G102" s="80"/>
      <c r="H102" s="91"/>
      <c r="I102" s="79"/>
      <c r="J102" s="82"/>
      <c r="K102" s="82"/>
      <c r="L102" s="82"/>
      <c r="M102" s="82"/>
      <c r="N102" s="82"/>
      <c r="O102" s="82"/>
      <c r="P102" s="82"/>
      <c r="Q102" s="219"/>
    </row>
    <row r="103" spans="1:17" ht="30.75" customHeight="1">
      <c r="A103" s="318"/>
      <c r="B103" s="319" t="s">
        <v>80</v>
      </c>
      <c r="C103" s="320"/>
      <c r="D103" s="320"/>
      <c r="E103" s="74" t="s">
        <v>8</v>
      </c>
      <c r="F103" s="75">
        <v>131342</v>
      </c>
      <c r="G103" s="75">
        <v>27047</v>
      </c>
      <c r="H103" s="75">
        <v>27092</v>
      </c>
      <c r="I103" s="75">
        <v>27297</v>
      </c>
      <c r="J103" s="75">
        <v>24953</v>
      </c>
      <c r="K103" s="75">
        <v>24953</v>
      </c>
      <c r="L103" s="75"/>
      <c r="M103" s="75"/>
      <c r="N103" s="75"/>
      <c r="O103" s="75"/>
      <c r="P103" s="75"/>
      <c r="Q103" s="219"/>
    </row>
    <row r="104" spans="1:17">
      <c r="A104" s="318"/>
      <c r="B104" s="319"/>
      <c r="C104" s="320"/>
      <c r="D104" s="320"/>
      <c r="E104" s="78" t="s">
        <v>13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219"/>
    </row>
    <row r="105" spans="1:17">
      <c r="A105" s="318"/>
      <c r="B105" s="319"/>
      <c r="C105" s="320"/>
      <c r="D105" s="320"/>
      <c r="E105" s="78" t="s">
        <v>2</v>
      </c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219"/>
    </row>
    <row r="106" spans="1:17">
      <c r="A106" s="318"/>
      <c r="B106" s="319"/>
      <c r="C106" s="320"/>
      <c r="D106" s="320"/>
      <c r="E106" s="78" t="s">
        <v>12</v>
      </c>
      <c r="F106" s="80">
        <v>127182</v>
      </c>
      <c r="G106" s="80">
        <v>26215</v>
      </c>
      <c r="H106" s="80">
        <v>26260</v>
      </c>
      <c r="I106" s="80">
        <v>26465</v>
      </c>
      <c r="J106" s="80">
        <v>24121</v>
      </c>
      <c r="K106" s="80">
        <v>24121</v>
      </c>
      <c r="L106" s="80"/>
      <c r="M106" s="80"/>
      <c r="N106" s="80"/>
      <c r="O106" s="80"/>
      <c r="P106" s="80"/>
      <c r="Q106" s="219"/>
    </row>
    <row r="107" spans="1:17">
      <c r="A107" s="318"/>
      <c r="B107" s="319"/>
      <c r="C107" s="320"/>
      <c r="D107" s="320"/>
      <c r="E107" s="78" t="s">
        <v>3</v>
      </c>
      <c r="F107" s="80">
        <v>4160</v>
      </c>
      <c r="G107" s="80">
        <v>832</v>
      </c>
      <c r="H107" s="80">
        <v>832</v>
      </c>
      <c r="I107" s="80">
        <v>832</v>
      </c>
      <c r="J107" s="80">
        <v>832</v>
      </c>
      <c r="K107" s="80">
        <v>832</v>
      </c>
      <c r="L107" s="80"/>
      <c r="M107" s="80"/>
      <c r="N107" s="80"/>
      <c r="O107" s="80"/>
      <c r="P107" s="80"/>
      <c r="Q107" s="219"/>
    </row>
    <row r="108" spans="1:17" s="363" customFormat="1">
      <c r="A108" s="361"/>
      <c r="B108" s="362"/>
      <c r="D108" s="364"/>
    </row>
    <row r="109" spans="1:17" s="363" customFormat="1">
      <c r="A109" s="361"/>
      <c r="B109" s="362"/>
      <c r="D109" s="364"/>
    </row>
    <row r="110" spans="1:17" s="363" customFormat="1">
      <c r="A110" s="361"/>
      <c r="B110" s="362"/>
      <c r="D110" s="364"/>
    </row>
    <row r="111" spans="1:17" s="363" customFormat="1">
      <c r="A111" s="361"/>
      <c r="B111" s="362"/>
      <c r="D111" s="364"/>
    </row>
    <row r="112" spans="1:17" s="363" customFormat="1">
      <c r="A112" s="361"/>
      <c r="B112" s="362"/>
      <c r="D112" s="364"/>
    </row>
    <row r="113" spans="1:4" s="363" customFormat="1">
      <c r="A113" s="361"/>
      <c r="B113" s="362"/>
      <c r="D113" s="364"/>
    </row>
    <row r="114" spans="1:4" s="363" customFormat="1">
      <c r="A114" s="361"/>
      <c r="B114" s="362"/>
      <c r="D114" s="364"/>
    </row>
    <row r="115" spans="1:4" s="363" customFormat="1">
      <c r="A115" s="361"/>
      <c r="B115" s="362"/>
      <c r="D115" s="364"/>
    </row>
    <row r="116" spans="1:4" s="363" customFormat="1">
      <c r="A116" s="361"/>
      <c r="B116" s="362"/>
      <c r="D116" s="364"/>
    </row>
    <row r="117" spans="1:4" s="363" customFormat="1">
      <c r="A117" s="361"/>
      <c r="B117" s="362"/>
      <c r="D117" s="364"/>
    </row>
    <row r="118" spans="1:4" s="363" customFormat="1">
      <c r="A118" s="361"/>
      <c r="B118" s="362"/>
      <c r="D118" s="364"/>
    </row>
    <row r="119" spans="1:4" s="363" customFormat="1">
      <c r="A119" s="361"/>
      <c r="B119" s="362"/>
      <c r="D119" s="364"/>
    </row>
    <row r="120" spans="1:4" s="363" customFormat="1">
      <c r="A120" s="361"/>
      <c r="B120" s="362"/>
      <c r="D120" s="364"/>
    </row>
    <row r="121" spans="1:4" s="363" customFormat="1">
      <c r="A121" s="361"/>
      <c r="B121" s="362"/>
      <c r="D121" s="364"/>
    </row>
    <row r="122" spans="1:4" s="363" customFormat="1">
      <c r="A122" s="361"/>
      <c r="B122" s="362"/>
      <c r="D122" s="364"/>
    </row>
    <row r="123" spans="1:4" s="363" customFormat="1">
      <c r="A123" s="361"/>
      <c r="B123" s="362"/>
      <c r="D123" s="364"/>
    </row>
    <row r="124" spans="1:4" s="363" customFormat="1">
      <c r="A124" s="361"/>
      <c r="B124" s="362"/>
      <c r="D124" s="364"/>
    </row>
    <row r="125" spans="1:4" s="363" customFormat="1">
      <c r="A125" s="361"/>
      <c r="B125" s="362"/>
      <c r="D125" s="364"/>
    </row>
    <row r="126" spans="1:4" s="363" customFormat="1">
      <c r="A126" s="361"/>
      <c r="B126" s="362"/>
      <c r="D126" s="364"/>
    </row>
    <row r="127" spans="1:4" s="363" customFormat="1">
      <c r="A127" s="361"/>
      <c r="B127" s="362"/>
      <c r="D127" s="364"/>
    </row>
    <row r="128" spans="1:4" s="363" customFormat="1">
      <c r="A128" s="361"/>
      <c r="B128" s="362"/>
      <c r="D128" s="364"/>
    </row>
    <row r="129" spans="1:4" s="363" customFormat="1">
      <c r="A129" s="361"/>
      <c r="B129" s="362"/>
      <c r="D129" s="364"/>
    </row>
    <row r="130" spans="1:4" s="363" customFormat="1">
      <c r="A130" s="361"/>
      <c r="B130" s="362"/>
      <c r="D130" s="364"/>
    </row>
    <row r="131" spans="1:4" s="363" customFormat="1">
      <c r="A131" s="361"/>
      <c r="B131" s="362"/>
      <c r="D131" s="364"/>
    </row>
    <row r="132" spans="1:4" s="363" customFormat="1">
      <c r="A132" s="361"/>
      <c r="B132" s="362"/>
      <c r="D132" s="364"/>
    </row>
    <row r="133" spans="1:4" s="363" customFormat="1">
      <c r="A133" s="361"/>
      <c r="B133" s="362"/>
      <c r="D133" s="364"/>
    </row>
    <row r="134" spans="1:4" s="363" customFormat="1">
      <c r="A134" s="361"/>
      <c r="B134" s="362"/>
      <c r="D134" s="364"/>
    </row>
    <row r="135" spans="1:4" s="363" customFormat="1">
      <c r="A135" s="361"/>
      <c r="B135" s="362"/>
      <c r="D135" s="364"/>
    </row>
    <row r="136" spans="1:4" s="363" customFormat="1">
      <c r="A136" s="361"/>
      <c r="B136" s="362"/>
      <c r="D136" s="364"/>
    </row>
    <row r="137" spans="1:4" s="363" customFormat="1">
      <c r="A137" s="361"/>
      <c r="B137" s="362"/>
      <c r="D137" s="364"/>
    </row>
    <row r="138" spans="1:4" s="363" customFormat="1">
      <c r="A138" s="361"/>
      <c r="B138" s="362"/>
      <c r="D138" s="364"/>
    </row>
    <row r="139" spans="1:4" s="363" customFormat="1">
      <c r="A139" s="361"/>
      <c r="B139" s="362"/>
      <c r="D139" s="364"/>
    </row>
    <row r="140" spans="1:4" s="363" customFormat="1">
      <c r="A140" s="361"/>
      <c r="B140" s="362"/>
      <c r="D140" s="364"/>
    </row>
    <row r="141" spans="1:4" s="363" customFormat="1">
      <c r="A141" s="361"/>
      <c r="B141" s="362"/>
      <c r="D141" s="364"/>
    </row>
    <row r="142" spans="1:4" s="363" customFormat="1">
      <c r="A142" s="361"/>
      <c r="B142" s="362"/>
      <c r="D142" s="364"/>
    </row>
    <row r="143" spans="1:4" s="363" customFormat="1">
      <c r="A143" s="361"/>
      <c r="B143" s="362"/>
      <c r="D143" s="364"/>
    </row>
    <row r="144" spans="1:4" s="363" customFormat="1">
      <c r="A144" s="361"/>
      <c r="B144" s="362"/>
      <c r="D144" s="364"/>
    </row>
    <row r="145" spans="1:4" s="363" customFormat="1">
      <c r="A145" s="361"/>
      <c r="B145" s="362"/>
      <c r="D145" s="364"/>
    </row>
    <row r="146" spans="1:4" s="363" customFormat="1">
      <c r="A146" s="361"/>
      <c r="B146" s="362"/>
      <c r="D146" s="364"/>
    </row>
    <row r="147" spans="1:4" s="363" customFormat="1">
      <c r="A147" s="361"/>
      <c r="B147" s="362"/>
      <c r="D147" s="364"/>
    </row>
    <row r="148" spans="1:4" s="363" customFormat="1">
      <c r="A148" s="361"/>
      <c r="B148" s="362"/>
      <c r="D148" s="364"/>
    </row>
    <row r="149" spans="1:4" s="363" customFormat="1">
      <c r="A149" s="361"/>
      <c r="B149" s="362"/>
      <c r="D149" s="364"/>
    </row>
    <row r="150" spans="1:4" s="363" customFormat="1">
      <c r="A150" s="361"/>
      <c r="B150" s="362"/>
      <c r="D150" s="364"/>
    </row>
    <row r="151" spans="1:4" s="363" customFormat="1">
      <c r="A151" s="361"/>
      <c r="B151" s="362"/>
      <c r="D151" s="364"/>
    </row>
    <row r="152" spans="1:4" s="363" customFormat="1">
      <c r="A152" s="361"/>
      <c r="B152" s="362"/>
      <c r="D152" s="364"/>
    </row>
    <row r="153" spans="1:4" s="363" customFormat="1">
      <c r="A153" s="361"/>
      <c r="B153" s="362"/>
      <c r="D153" s="364"/>
    </row>
    <row r="154" spans="1:4" s="363" customFormat="1">
      <c r="A154" s="361"/>
      <c r="B154" s="362"/>
      <c r="D154" s="364"/>
    </row>
    <row r="155" spans="1:4" s="363" customFormat="1">
      <c r="A155" s="361"/>
      <c r="B155" s="362"/>
      <c r="D155" s="364"/>
    </row>
    <row r="156" spans="1:4" s="363" customFormat="1">
      <c r="A156" s="361"/>
      <c r="B156" s="362"/>
      <c r="D156" s="364"/>
    </row>
    <row r="157" spans="1:4" s="363" customFormat="1">
      <c r="A157" s="361"/>
      <c r="B157" s="362"/>
      <c r="D157" s="364"/>
    </row>
    <row r="158" spans="1:4" s="363" customFormat="1">
      <c r="A158" s="361"/>
      <c r="B158" s="362"/>
      <c r="D158" s="364"/>
    </row>
    <row r="159" spans="1:4" s="363" customFormat="1">
      <c r="A159" s="361"/>
      <c r="B159" s="362"/>
      <c r="D159" s="364"/>
    </row>
    <row r="160" spans="1:4" s="363" customFormat="1">
      <c r="A160" s="361"/>
      <c r="B160" s="362"/>
      <c r="D160" s="364"/>
    </row>
    <row r="161" spans="1:17" s="363" customFormat="1">
      <c r="A161" s="361"/>
      <c r="B161" s="362"/>
      <c r="D161" s="364"/>
    </row>
    <row r="162" spans="1:17" s="363" customFormat="1">
      <c r="A162" s="361"/>
      <c r="B162" s="362"/>
      <c r="D162" s="364"/>
    </row>
    <row r="163" spans="1:17" s="363" customFormat="1">
      <c r="A163" s="361"/>
      <c r="B163" s="362"/>
      <c r="D163" s="364"/>
    </row>
    <row r="164" spans="1:17" s="363" customFormat="1">
      <c r="A164" s="361"/>
      <c r="B164" s="362"/>
      <c r="D164" s="364"/>
    </row>
    <row r="165" spans="1:17" s="363" customFormat="1">
      <c r="A165" s="361"/>
      <c r="B165" s="362"/>
      <c r="D165" s="364"/>
    </row>
    <row r="166" spans="1:17">
      <c r="A166" s="357"/>
      <c r="B166" s="358"/>
      <c r="C166" s="359"/>
      <c r="D166" s="360"/>
      <c r="E166" s="359"/>
      <c r="F166" s="359"/>
      <c r="G166" s="359"/>
      <c r="H166" s="359"/>
      <c r="I166" s="359"/>
      <c r="J166" s="359"/>
      <c r="K166" s="359"/>
      <c r="L166" s="359"/>
      <c r="M166" s="359"/>
      <c r="N166" s="359"/>
      <c r="O166" s="359"/>
      <c r="P166" s="359"/>
      <c r="Q166" s="359"/>
    </row>
    <row r="167" spans="1:17">
      <c r="A167" s="223"/>
      <c r="B167" s="224"/>
      <c r="C167" s="219"/>
      <c r="D167" s="225"/>
      <c r="E167" s="219"/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</row>
    <row r="168" spans="1:17">
      <c r="A168" s="223"/>
      <c r="B168" s="224"/>
      <c r="C168" s="219"/>
      <c r="D168" s="225"/>
      <c r="E168" s="219"/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</row>
    <row r="169" spans="1:17">
      <c r="A169" s="223"/>
      <c r="B169" s="224"/>
      <c r="C169" s="219"/>
      <c r="D169" s="225"/>
      <c r="E169" s="219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</row>
    <row r="170" spans="1:17">
      <c r="A170" s="223"/>
      <c r="B170" s="224"/>
      <c r="C170" s="219"/>
      <c r="D170" s="225"/>
      <c r="E170" s="219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</row>
    <row r="171" spans="1:17">
      <c r="A171" s="223"/>
      <c r="B171" s="224"/>
      <c r="C171" s="219"/>
      <c r="D171" s="225"/>
      <c r="E171" s="219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</row>
    <row r="172" spans="1:17">
      <c r="A172" s="223"/>
      <c r="B172" s="224"/>
      <c r="C172" s="219"/>
      <c r="D172" s="225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</row>
  </sheetData>
  <mergeCells count="89">
    <mergeCell ref="A103:A107"/>
    <mergeCell ref="B103:B107"/>
    <mergeCell ref="C103:C107"/>
    <mergeCell ref="D103:D107"/>
    <mergeCell ref="A93:A97"/>
    <mergeCell ref="B93:B97"/>
    <mergeCell ref="C93:C97"/>
    <mergeCell ref="D93:D97"/>
    <mergeCell ref="A98:A102"/>
    <mergeCell ref="B98:B102"/>
    <mergeCell ref="C98:C102"/>
    <mergeCell ref="D98:D102"/>
    <mergeCell ref="A83:A87"/>
    <mergeCell ref="B83:B87"/>
    <mergeCell ref="C83:C87"/>
    <mergeCell ref="D83:D87"/>
    <mergeCell ref="A88:A92"/>
    <mergeCell ref="B88:B92"/>
    <mergeCell ref="C88:C92"/>
    <mergeCell ref="D88:D92"/>
    <mergeCell ref="A73:A77"/>
    <mergeCell ref="B73:B77"/>
    <mergeCell ref="C73:C77"/>
    <mergeCell ref="D73:D77"/>
    <mergeCell ref="A78:A82"/>
    <mergeCell ref="B78:B82"/>
    <mergeCell ref="C78:C82"/>
    <mergeCell ref="D78:D82"/>
    <mergeCell ref="A63:A67"/>
    <mergeCell ref="B63:B67"/>
    <mergeCell ref="C63:C67"/>
    <mergeCell ref="D63:D67"/>
    <mergeCell ref="A68:A72"/>
    <mergeCell ref="B68:B72"/>
    <mergeCell ref="C68:C72"/>
    <mergeCell ref="D68:D72"/>
    <mergeCell ref="A53:A57"/>
    <mergeCell ref="B53:B57"/>
    <mergeCell ref="C53:C57"/>
    <mergeCell ref="D53:D57"/>
    <mergeCell ref="A58:A62"/>
    <mergeCell ref="B58:B62"/>
    <mergeCell ref="C58:C62"/>
    <mergeCell ref="D58:D62"/>
    <mergeCell ref="A43:A47"/>
    <mergeCell ref="B43:B47"/>
    <mergeCell ref="C43:C47"/>
    <mergeCell ref="D43:D47"/>
    <mergeCell ref="A48:A52"/>
    <mergeCell ref="B48:B52"/>
    <mergeCell ref="C48:C52"/>
    <mergeCell ref="D48:D52"/>
    <mergeCell ref="A33:A37"/>
    <mergeCell ref="B33:B37"/>
    <mergeCell ref="C33:C37"/>
    <mergeCell ref="D33:D37"/>
    <mergeCell ref="A38:A42"/>
    <mergeCell ref="B38:B42"/>
    <mergeCell ref="C38:C42"/>
    <mergeCell ref="D38:D42"/>
    <mergeCell ref="A23:A27"/>
    <mergeCell ref="B23:B27"/>
    <mergeCell ref="C23:C27"/>
    <mergeCell ref="D23:D27"/>
    <mergeCell ref="A28:A32"/>
    <mergeCell ref="B28:B32"/>
    <mergeCell ref="C28:C32"/>
    <mergeCell ref="D28:D32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F3:P3"/>
    <mergeCell ref="A2:P2"/>
    <mergeCell ref="A3:A4"/>
    <mergeCell ref="B3:B4"/>
    <mergeCell ref="C3:C4"/>
    <mergeCell ref="D3:D4"/>
    <mergeCell ref="E3:E4"/>
  </mergeCells>
  <pageMargins left="0.98425196850393704" right="0.59055118110236227" top="0.98425196850393704" bottom="0.39370078740157483" header="0" footer="0"/>
  <pageSetup paperSize="9" scale="49" firstPageNumber="199" fitToHeight="7" orientation="landscape" useFirstPageNumber="1" r:id="rId1"/>
  <headerFooter>
    <oddFooter>&amp;R&amp;"Times New Roman,обычный"&amp;12&amp;P</oddFooter>
  </headerFooter>
  <rowBreaks count="2" manualBreakCount="2">
    <brk id="44" max="15" man="1"/>
    <brk id="82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2"/>
  <sheetViews>
    <sheetView view="pageBreakPreview" topLeftCell="C1" zoomScale="60" zoomScaleNormal="70" workbookViewId="0">
      <pane ySplit="5" topLeftCell="A47" activePane="bottomLeft" state="frozen"/>
      <selection activeCell="E16" sqref="E16:Q16"/>
      <selection pane="bottomLeft" activeCell="E16" sqref="E16:Q16"/>
    </sheetView>
  </sheetViews>
  <sheetFormatPr defaultRowHeight="15.75" outlineLevelRow="1"/>
  <cols>
    <col min="1" max="1" width="6.42578125" style="7" bestFit="1" customWidth="1"/>
    <col min="2" max="2" width="31.5703125" style="6" customWidth="1"/>
    <col min="3" max="3" width="15" style="1" customWidth="1"/>
    <col min="4" max="4" width="27.5703125" style="8" customWidth="1"/>
    <col min="5" max="5" width="23.5703125" style="1" customWidth="1"/>
    <col min="6" max="6" width="13.28515625" style="1" bestFit="1" customWidth="1"/>
    <col min="7" max="8" width="11.5703125" style="1" customWidth="1"/>
    <col min="9" max="9" width="10.7109375" style="1" customWidth="1"/>
    <col min="10" max="16" width="11.5703125" style="1" customWidth="1"/>
    <col min="17" max="16384" width="9.140625" style="1"/>
  </cols>
  <sheetData>
    <row r="1" spans="1:17">
      <c r="P1" s="19" t="s">
        <v>185</v>
      </c>
    </row>
    <row r="2" spans="1:17" ht="20.25" customHeight="1">
      <c r="A2" s="267" t="s">
        <v>178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25.5" customHeight="1">
      <c r="A3" s="269" t="s">
        <v>0</v>
      </c>
      <c r="B3" s="270" t="s">
        <v>1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2" customHeight="1">
      <c r="A4" s="269"/>
      <c r="B4" s="270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 ht="17.25" customHeight="1">
      <c r="A5" s="198" t="s">
        <v>11</v>
      </c>
      <c r="B5" s="199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3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132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3" customFormat="1" ht="15.75" customHeight="1">
      <c r="A8" s="321" t="s">
        <v>133</v>
      </c>
      <c r="B8" s="322" t="s">
        <v>387</v>
      </c>
      <c r="C8" s="323" t="s">
        <v>41</v>
      </c>
      <c r="D8" s="324" t="s">
        <v>179</v>
      </c>
      <c r="E8" s="95" t="s">
        <v>8</v>
      </c>
      <c r="F8" s="96">
        <v>10671</v>
      </c>
      <c r="G8" s="96">
        <v>2390</v>
      </c>
      <c r="H8" s="96">
        <v>4234</v>
      </c>
      <c r="I8" s="96">
        <v>4047</v>
      </c>
      <c r="J8" s="96">
        <v>0</v>
      </c>
      <c r="K8" s="96">
        <v>0</v>
      </c>
      <c r="L8" s="96">
        <v>0</v>
      </c>
      <c r="M8" s="96">
        <v>0</v>
      </c>
      <c r="N8" s="96">
        <v>0</v>
      </c>
      <c r="O8" s="96">
        <v>0</v>
      </c>
      <c r="P8" s="96">
        <v>0</v>
      </c>
      <c r="Q8" s="139"/>
    </row>
    <row r="9" spans="1:17" s="98" customFormat="1">
      <c r="A9" s="321"/>
      <c r="B9" s="322"/>
      <c r="C9" s="323"/>
      <c r="D9" s="324"/>
      <c r="E9" s="194" t="s">
        <v>13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149"/>
    </row>
    <row r="10" spans="1:17" s="4" customFormat="1">
      <c r="A10" s="321"/>
      <c r="B10" s="322"/>
      <c r="C10" s="323"/>
      <c r="D10" s="324"/>
      <c r="E10" s="194" t="s">
        <v>2</v>
      </c>
      <c r="F10" s="9">
        <v>2915</v>
      </c>
      <c r="G10" s="9">
        <v>1673</v>
      </c>
      <c r="H10" s="9">
        <v>635</v>
      </c>
      <c r="I10" s="9">
        <v>607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9"/>
    </row>
    <row r="11" spans="1:17" s="4" customFormat="1" ht="36.75" customHeight="1">
      <c r="A11" s="321"/>
      <c r="B11" s="322"/>
      <c r="C11" s="323"/>
      <c r="D11" s="324"/>
      <c r="E11" s="194" t="s">
        <v>12</v>
      </c>
      <c r="F11" s="9">
        <v>1935</v>
      </c>
      <c r="G11" s="9">
        <v>693</v>
      </c>
      <c r="H11" s="9">
        <v>635</v>
      </c>
      <c r="I11" s="9">
        <v>607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9"/>
    </row>
    <row r="12" spans="1:17" s="4" customFormat="1" ht="44.25" customHeight="1">
      <c r="A12" s="321"/>
      <c r="B12" s="322"/>
      <c r="C12" s="323"/>
      <c r="D12" s="324"/>
      <c r="E12" s="194" t="s">
        <v>3</v>
      </c>
      <c r="F12" s="9">
        <v>5821</v>
      </c>
      <c r="G12" s="9">
        <v>24</v>
      </c>
      <c r="H12" s="9">
        <v>2964</v>
      </c>
      <c r="I12" s="9">
        <v>2833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9"/>
    </row>
    <row r="13" spans="1:17" s="5" customFormat="1" ht="15.75" customHeight="1">
      <c r="A13" s="325" t="s">
        <v>141</v>
      </c>
      <c r="B13" s="326" t="s">
        <v>180</v>
      </c>
      <c r="C13" s="327" t="s">
        <v>94</v>
      </c>
      <c r="D13" s="328" t="s">
        <v>179</v>
      </c>
      <c r="E13" s="100" t="s">
        <v>8</v>
      </c>
      <c r="F13" s="101">
        <v>9383</v>
      </c>
      <c r="G13" s="101">
        <v>2280</v>
      </c>
      <c r="H13" s="101">
        <v>3759</v>
      </c>
      <c r="I13" s="101">
        <v>3344</v>
      </c>
      <c r="J13" s="101">
        <v>0</v>
      </c>
      <c r="K13" s="101">
        <v>0</v>
      </c>
      <c r="L13" s="101">
        <v>0</v>
      </c>
      <c r="M13" s="101">
        <v>0</v>
      </c>
      <c r="N13" s="101">
        <v>0</v>
      </c>
      <c r="O13" s="101">
        <v>0</v>
      </c>
      <c r="P13" s="101">
        <v>0</v>
      </c>
      <c r="Q13" s="145"/>
    </row>
    <row r="14" spans="1:17" s="98" customFormat="1">
      <c r="A14" s="325"/>
      <c r="B14" s="326"/>
      <c r="C14" s="327"/>
      <c r="D14" s="328"/>
      <c r="E14" s="194" t="s">
        <v>13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49"/>
    </row>
    <row r="15" spans="1:17" s="4" customFormat="1">
      <c r="A15" s="325"/>
      <c r="B15" s="326"/>
      <c r="C15" s="327"/>
      <c r="D15" s="328"/>
      <c r="E15" s="194" t="s">
        <v>2</v>
      </c>
      <c r="F15" s="9">
        <v>2662</v>
      </c>
      <c r="G15" s="42">
        <v>1596</v>
      </c>
      <c r="H15" s="42">
        <v>564</v>
      </c>
      <c r="I15" s="42">
        <v>502</v>
      </c>
      <c r="J15" s="99"/>
      <c r="K15" s="99"/>
      <c r="L15" s="99"/>
      <c r="M15" s="99"/>
      <c r="N15" s="99"/>
      <c r="O15" s="99"/>
      <c r="P15" s="99"/>
      <c r="Q15" s="99"/>
    </row>
    <row r="16" spans="1:17" s="4" customFormat="1">
      <c r="A16" s="325"/>
      <c r="B16" s="326"/>
      <c r="C16" s="327"/>
      <c r="D16" s="328"/>
      <c r="E16" s="194" t="s">
        <v>12</v>
      </c>
      <c r="F16" s="9">
        <v>1727</v>
      </c>
      <c r="G16" s="42">
        <v>661</v>
      </c>
      <c r="H16" s="42">
        <v>564</v>
      </c>
      <c r="I16" s="42">
        <v>502</v>
      </c>
      <c r="J16" s="99"/>
      <c r="K16" s="99"/>
      <c r="L16" s="99"/>
      <c r="M16" s="99"/>
      <c r="N16" s="99"/>
      <c r="O16" s="99"/>
      <c r="P16" s="99"/>
      <c r="Q16" s="99"/>
    </row>
    <row r="17" spans="1:17" s="4" customFormat="1" ht="70.5" customHeight="1">
      <c r="A17" s="325"/>
      <c r="B17" s="326"/>
      <c r="C17" s="327"/>
      <c r="D17" s="328"/>
      <c r="E17" s="194" t="s">
        <v>3</v>
      </c>
      <c r="F17" s="9">
        <v>4994</v>
      </c>
      <c r="G17" s="42">
        <v>23</v>
      </c>
      <c r="H17" s="42">
        <v>2631</v>
      </c>
      <c r="I17" s="42">
        <v>2340</v>
      </c>
      <c r="J17" s="99"/>
      <c r="K17" s="99"/>
      <c r="L17" s="99"/>
      <c r="M17" s="99"/>
      <c r="N17" s="99"/>
      <c r="O17" s="99"/>
      <c r="P17" s="99"/>
      <c r="Q17" s="99"/>
    </row>
    <row r="18" spans="1:17" s="5" customFormat="1" ht="15.75" hidden="1" customHeight="1" outlineLevel="1">
      <c r="A18" s="325" t="s">
        <v>143</v>
      </c>
      <c r="B18" s="326" t="s">
        <v>388</v>
      </c>
      <c r="C18" s="327">
        <v>2012</v>
      </c>
      <c r="D18" s="328" t="s">
        <v>179</v>
      </c>
      <c r="E18" s="100" t="s">
        <v>8</v>
      </c>
      <c r="F18" s="101">
        <v>0</v>
      </c>
      <c r="G18" s="101">
        <v>0</v>
      </c>
      <c r="H18" s="101">
        <v>0</v>
      </c>
      <c r="I18" s="101">
        <v>0</v>
      </c>
      <c r="J18" s="101">
        <v>0</v>
      </c>
      <c r="K18" s="101">
        <v>0</v>
      </c>
      <c r="L18" s="101">
        <v>0</v>
      </c>
      <c r="M18" s="101">
        <v>0</v>
      </c>
      <c r="N18" s="101">
        <v>0</v>
      </c>
      <c r="O18" s="101">
        <v>0</v>
      </c>
      <c r="P18" s="101">
        <v>0</v>
      </c>
      <c r="Q18" s="145"/>
    </row>
    <row r="19" spans="1:17" s="98" customFormat="1" hidden="1" outlineLevel="1">
      <c r="A19" s="325"/>
      <c r="B19" s="326"/>
      <c r="C19" s="327"/>
      <c r="D19" s="328"/>
      <c r="E19" s="194" t="s">
        <v>13</v>
      </c>
      <c r="F19" s="9"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149"/>
    </row>
    <row r="20" spans="1:17" s="4" customFormat="1" hidden="1" outlineLevel="1">
      <c r="A20" s="325"/>
      <c r="B20" s="326"/>
      <c r="C20" s="327"/>
      <c r="D20" s="328"/>
      <c r="E20" s="194" t="s">
        <v>2</v>
      </c>
      <c r="F20" s="9">
        <v>0</v>
      </c>
      <c r="G20" s="9"/>
      <c r="H20" s="9"/>
      <c r="I20" s="97"/>
      <c r="J20" s="99"/>
      <c r="K20" s="99"/>
      <c r="L20" s="99"/>
      <c r="M20" s="99"/>
      <c r="N20" s="99"/>
      <c r="O20" s="99"/>
      <c r="P20" s="99"/>
      <c r="Q20" s="99"/>
    </row>
    <row r="21" spans="1:17" s="4" customFormat="1" hidden="1" outlineLevel="1">
      <c r="A21" s="325"/>
      <c r="B21" s="326"/>
      <c r="C21" s="327"/>
      <c r="D21" s="328"/>
      <c r="E21" s="194" t="s">
        <v>181</v>
      </c>
      <c r="F21" s="9">
        <v>0</v>
      </c>
      <c r="G21" s="9"/>
      <c r="H21" s="9"/>
      <c r="I21" s="97"/>
      <c r="J21" s="99"/>
      <c r="K21" s="99"/>
      <c r="L21" s="99"/>
      <c r="M21" s="99"/>
      <c r="N21" s="99"/>
      <c r="O21" s="99"/>
      <c r="P21" s="99"/>
      <c r="Q21" s="99"/>
    </row>
    <row r="22" spans="1:17" s="4" customFormat="1" ht="71.25" hidden="1" customHeight="1" outlineLevel="1">
      <c r="A22" s="325"/>
      <c r="B22" s="326"/>
      <c r="C22" s="327"/>
      <c r="D22" s="328"/>
      <c r="E22" s="194" t="s">
        <v>3</v>
      </c>
      <c r="F22" s="9">
        <v>0</v>
      </c>
      <c r="G22" s="9"/>
      <c r="H22" s="9"/>
      <c r="I22" s="97"/>
      <c r="J22" s="99"/>
      <c r="K22" s="99"/>
      <c r="L22" s="99"/>
      <c r="M22" s="99"/>
      <c r="N22" s="99"/>
      <c r="O22" s="99"/>
      <c r="P22" s="99"/>
      <c r="Q22" s="99"/>
    </row>
    <row r="23" spans="1:17" s="5" customFormat="1" ht="15.75" customHeight="1" collapsed="1">
      <c r="A23" s="325" t="s">
        <v>143</v>
      </c>
      <c r="B23" s="326" t="s">
        <v>389</v>
      </c>
      <c r="C23" s="327">
        <v>2012</v>
      </c>
      <c r="D23" s="328" t="s">
        <v>179</v>
      </c>
      <c r="E23" s="100" t="s">
        <v>8</v>
      </c>
      <c r="F23" s="101">
        <v>475</v>
      </c>
      <c r="G23" s="101">
        <v>0</v>
      </c>
      <c r="H23" s="101">
        <v>475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45"/>
    </row>
    <row r="24" spans="1:17" s="98" customFormat="1">
      <c r="A24" s="325"/>
      <c r="B24" s="326"/>
      <c r="C24" s="327"/>
      <c r="D24" s="328"/>
      <c r="E24" s="194" t="s">
        <v>13</v>
      </c>
      <c r="F24" s="9">
        <v>0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149"/>
    </row>
    <row r="25" spans="1:17" s="4" customFormat="1">
      <c r="A25" s="325"/>
      <c r="B25" s="326"/>
      <c r="C25" s="327"/>
      <c r="D25" s="328"/>
      <c r="E25" s="194" t="s">
        <v>2</v>
      </c>
      <c r="F25" s="9">
        <v>71</v>
      </c>
      <c r="G25" s="9"/>
      <c r="H25" s="42">
        <v>71</v>
      </c>
      <c r="I25" s="97"/>
      <c r="J25" s="99"/>
      <c r="K25" s="99"/>
      <c r="L25" s="99"/>
      <c r="M25" s="99"/>
      <c r="N25" s="99"/>
      <c r="O25" s="99"/>
      <c r="P25" s="99"/>
      <c r="Q25" s="99"/>
    </row>
    <row r="26" spans="1:17" s="4" customFormat="1">
      <c r="A26" s="325"/>
      <c r="B26" s="326"/>
      <c r="C26" s="327"/>
      <c r="D26" s="328"/>
      <c r="E26" s="194" t="s">
        <v>12</v>
      </c>
      <c r="F26" s="9">
        <v>71</v>
      </c>
      <c r="G26" s="9"/>
      <c r="H26" s="42">
        <v>71</v>
      </c>
      <c r="I26" s="97"/>
      <c r="J26" s="99"/>
      <c r="K26" s="99"/>
      <c r="L26" s="99"/>
      <c r="M26" s="99"/>
      <c r="N26" s="99"/>
      <c r="O26" s="99"/>
      <c r="P26" s="99"/>
      <c r="Q26" s="99"/>
    </row>
    <row r="27" spans="1:17" s="4" customFormat="1" ht="71.25" customHeight="1">
      <c r="A27" s="325"/>
      <c r="B27" s="326"/>
      <c r="C27" s="327"/>
      <c r="D27" s="328"/>
      <c r="E27" s="194" t="s">
        <v>3</v>
      </c>
      <c r="F27" s="9">
        <v>333</v>
      </c>
      <c r="G27" s="9"/>
      <c r="H27" s="42">
        <v>333</v>
      </c>
      <c r="I27" s="97"/>
      <c r="J27" s="99"/>
      <c r="K27" s="99"/>
      <c r="L27" s="99"/>
      <c r="M27" s="99"/>
      <c r="N27" s="99"/>
      <c r="O27" s="99"/>
      <c r="P27" s="99"/>
      <c r="Q27" s="99"/>
    </row>
    <row r="28" spans="1:17" s="3" customFormat="1" ht="15.75" customHeight="1">
      <c r="A28" s="325" t="s">
        <v>147</v>
      </c>
      <c r="B28" s="326" t="s">
        <v>182</v>
      </c>
      <c r="C28" s="327" t="s">
        <v>390</v>
      </c>
      <c r="D28" s="328" t="s">
        <v>179</v>
      </c>
      <c r="E28" s="100" t="s">
        <v>8</v>
      </c>
      <c r="F28" s="101">
        <v>474</v>
      </c>
      <c r="G28" s="101">
        <v>110</v>
      </c>
      <c r="H28" s="101">
        <v>0</v>
      </c>
      <c r="I28" s="101">
        <v>364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39"/>
    </row>
    <row r="29" spans="1:17" s="98" customFormat="1">
      <c r="A29" s="325"/>
      <c r="B29" s="326"/>
      <c r="C29" s="327"/>
      <c r="D29" s="328"/>
      <c r="E29" s="194" t="s">
        <v>13</v>
      </c>
      <c r="F29" s="9">
        <v>0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149"/>
    </row>
    <row r="30" spans="1:17" s="4" customFormat="1">
      <c r="A30" s="325"/>
      <c r="B30" s="326"/>
      <c r="C30" s="327"/>
      <c r="D30" s="328"/>
      <c r="E30" s="194" t="s">
        <v>2</v>
      </c>
      <c r="F30" s="9">
        <v>132</v>
      </c>
      <c r="G30" s="42">
        <v>77</v>
      </c>
      <c r="H30" s="102"/>
      <c r="I30" s="42">
        <v>55</v>
      </c>
      <c r="J30" s="99"/>
      <c r="K30" s="99"/>
      <c r="L30" s="99"/>
      <c r="M30" s="99"/>
      <c r="N30" s="99"/>
      <c r="O30" s="99"/>
      <c r="P30" s="99"/>
      <c r="Q30" s="99"/>
    </row>
    <row r="31" spans="1:17" s="4" customFormat="1">
      <c r="A31" s="325"/>
      <c r="B31" s="326"/>
      <c r="C31" s="327"/>
      <c r="D31" s="328"/>
      <c r="E31" s="194" t="s">
        <v>12</v>
      </c>
      <c r="F31" s="9">
        <v>87</v>
      </c>
      <c r="G31" s="42">
        <v>32</v>
      </c>
      <c r="H31" s="102"/>
      <c r="I31" s="42">
        <v>55</v>
      </c>
      <c r="J31" s="99"/>
      <c r="K31" s="99"/>
      <c r="L31" s="99"/>
      <c r="M31" s="99"/>
      <c r="N31" s="99"/>
      <c r="O31" s="99"/>
      <c r="P31" s="99"/>
      <c r="Q31" s="99"/>
    </row>
    <row r="32" spans="1:17" s="4" customFormat="1" ht="72.75" customHeight="1">
      <c r="A32" s="325"/>
      <c r="B32" s="326"/>
      <c r="C32" s="327"/>
      <c r="D32" s="328"/>
      <c r="E32" s="194" t="s">
        <v>3</v>
      </c>
      <c r="F32" s="9">
        <v>255</v>
      </c>
      <c r="G32" s="42">
        <v>1</v>
      </c>
      <c r="H32" s="102"/>
      <c r="I32" s="42">
        <v>254</v>
      </c>
      <c r="J32" s="99"/>
      <c r="K32" s="99"/>
      <c r="L32" s="99"/>
      <c r="M32" s="99"/>
      <c r="N32" s="99"/>
      <c r="O32" s="99"/>
      <c r="P32" s="99"/>
      <c r="Q32" s="99"/>
    </row>
    <row r="33" spans="1:17" s="5" customFormat="1" ht="15.75" customHeight="1">
      <c r="A33" s="325" t="s">
        <v>149</v>
      </c>
      <c r="B33" s="326" t="s">
        <v>391</v>
      </c>
      <c r="C33" s="327">
        <v>2013</v>
      </c>
      <c r="D33" s="328" t="s">
        <v>179</v>
      </c>
      <c r="E33" s="100" t="s">
        <v>8</v>
      </c>
      <c r="F33" s="101">
        <v>339</v>
      </c>
      <c r="G33" s="101">
        <v>0</v>
      </c>
      <c r="H33" s="101">
        <v>0</v>
      </c>
      <c r="I33" s="101">
        <v>339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45"/>
    </row>
    <row r="34" spans="1:17" s="98" customFormat="1">
      <c r="A34" s="325"/>
      <c r="B34" s="326"/>
      <c r="C34" s="327"/>
      <c r="D34" s="328"/>
      <c r="E34" s="194" t="s">
        <v>13</v>
      </c>
      <c r="F34" s="9">
        <v>0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149"/>
    </row>
    <row r="35" spans="1:17" s="4" customFormat="1">
      <c r="A35" s="325"/>
      <c r="B35" s="326"/>
      <c r="C35" s="327"/>
      <c r="D35" s="328"/>
      <c r="E35" s="194" t="s">
        <v>2</v>
      </c>
      <c r="F35" s="9">
        <v>50</v>
      </c>
      <c r="G35" s="9"/>
      <c r="H35" s="102"/>
      <c r="I35" s="42">
        <v>50</v>
      </c>
      <c r="J35" s="99"/>
      <c r="K35" s="99"/>
      <c r="L35" s="99"/>
      <c r="M35" s="99"/>
      <c r="N35" s="99"/>
      <c r="O35" s="99"/>
      <c r="P35" s="99"/>
      <c r="Q35" s="99"/>
    </row>
    <row r="36" spans="1:17" s="4" customFormat="1">
      <c r="A36" s="325"/>
      <c r="B36" s="326"/>
      <c r="C36" s="327"/>
      <c r="D36" s="328"/>
      <c r="E36" s="194" t="s">
        <v>12</v>
      </c>
      <c r="F36" s="9">
        <v>50</v>
      </c>
      <c r="G36" s="9"/>
      <c r="H36" s="102"/>
      <c r="I36" s="42">
        <v>50</v>
      </c>
      <c r="J36" s="99"/>
      <c r="K36" s="99"/>
      <c r="L36" s="99"/>
      <c r="M36" s="99"/>
      <c r="N36" s="99"/>
      <c r="O36" s="99"/>
      <c r="P36" s="99"/>
      <c r="Q36" s="99"/>
    </row>
    <row r="37" spans="1:17" s="4" customFormat="1" ht="71.25" customHeight="1">
      <c r="A37" s="325"/>
      <c r="B37" s="326"/>
      <c r="C37" s="327"/>
      <c r="D37" s="328"/>
      <c r="E37" s="194" t="s">
        <v>3</v>
      </c>
      <c r="F37" s="9">
        <v>239</v>
      </c>
      <c r="G37" s="9"/>
      <c r="H37" s="102"/>
      <c r="I37" s="42">
        <v>239</v>
      </c>
      <c r="J37" s="99"/>
      <c r="K37" s="99"/>
      <c r="L37" s="99"/>
      <c r="M37" s="99"/>
      <c r="N37" s="99"/>
      <c r="O37" s="99"/>
      <c r="P37" s="99"/>
      <c r="Q37" s="99"/>
    </row>
    <row r="38" spans="1:17" s="5" customFormat="1" ht="15.75" customHeight="1">
      <c r="A38" s="321" t="s">
        <v>135</v>
      </c>
      <c r="B38" s="322" t="s">
        <v>392</v>
      </c>
      <c r="C38" s="323">
        <v>2012</v>
      </c>
      <c r="D38" s="324" t="s">
        <v>183</v>
      </c>
      <c r="E38" s="95" t="s">
        <v>8</v>
      </c>
      <c r="F38" s="96">
        <v>0</v>
      </c>
      <c r="G38" s="96">
        <v>0</v>
      </c>
      <c r="H38" s="96">
        <v>0</v>
      </c>
      <c r="I38" s="96">
        <v>0</v>
      </c>
      <c r="J38" s="96">
        <v>0</v>
      </c>
      <c r="K38" s="96">
        <v>0</v>
      </c>
      <c r="L38" s="96">
        <v>0</v>
      </c>
      <c r="M38" s="96">
        <v>0</v>
      </c>
      <c r="N38" s="96">
        <v>0</v>
      </c>
      <c r="O38" s="96">
        <v>0</v>
      </c>
      <c r="P38" s="96">
        <v>0</v>
      </c>
      <c r="Q38" s="145"/>
    </row>
    <row r="39" spans="1:17" s="98" customFormat="1">
      <c r="A39" s="321"/>
      <c r="B39" s="322"/>
      <c r="C39" s="323"/>
      <c r="D39" s="324"/>
      <c r="E39" s="194" t="s">
        <v>13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149"/>
    </row>
    <row r="40" spans="1:17" s="4" customFormat="1">
      <c r="A40" s="321"/>
      <c r="B40" s="322"/>
      <c r="C40" s="323"/>
      <c r="D40" s="324"/>
      <c r="E40" s="194" t="s">
        <v>2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9"/>
    </row>
    <row r="41" spans="1:17" s="4" customFormat="1">
      <c r="A41" s="321"/>
      <c r="B41" s="322"/>
      <c r="C41" s="323"/>
      <c r="D41" s="324"/>
      <c r="E41" s="194" t="s">
        <v>12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9"/>
    </row>
    <row r="42" spans="1:17" s="4" customFormat="1" ht="31.5">
      <c r="A42" s="321"/>
      <c r="B42" s="322"/>
      <c r="C42" s="323"/>
      <c r="D42" s="324"/>
      <c r="E42" s="194" t="s">
        <v>3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9"/>
    </row>
    <row r="43" spans="1:17" s="5" customFormat="1" ht="15.75" customHeight="1">
      <c r="A43" s="325" t="s">
        <v>168</v>
      </c>
      <c r="B43" s="326" t="s">
        <v>399</v>
      </c>
      <c r="C43" s="327">
        <v>2012</v>
      </c>
      <c r="D43" s="328" t="s">
        <v>183</v>
      </c>
      <c r="E43" s="100" t="s">
        <v>8</v>
      </c>
      <c r="F43" s="101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45"/>
    </row>
    <row r="44" spans="1:17" s="98" customFormat="1">
      <c r="A44" s="325"/>
      <c r="B44" s="326"/>
      <c r="C44" s="327"/>
      <c r="D44" s="328"/>
      <c r="E44" s="194" t="s">
        <v>13</v>
      </c>
      <c r="F44" s="9">
        <v>0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149"/>
    </row>
    <row r="45" spans="1:17" s="4" customFormat="1">
      <c r="A45" s="325"/>
      <c r="B45" s="326"/>
      <c r="C45" s="327"/>
      <c r="D45" s="328"/>
      <c r="E45" s="194" t="s">
        <v>2</v>
      </c>
      <c r="F45" s="9">
        <v>0</v>
      </c>
      <c r="G45" s="9"/>
      <c r="H45" s="102"/>
      <c r="I45" s="97"/>
      <c r="J45" s="99"/>
      <c r="K45" s="99"/>
      <c r="L45" s="99"/>
      <c r="M45" s="99"/>
      <c r="N45" s="99"/>
      <c r="O45" s="99"/>
      <c r="P45" s="99"/>
      <c r="Q45" s="99"/>
    </row>
    <row r="46" spans="1:17" s="4" customFormat="1">
      <c r="A46" s="325"/>
      <c r="B46" s="326"/>
      <c r="C46" s="327"/>
      <c r="D46" s="328"/>
      <c r="E46" s="194" t="s">
        <v>12</v>
      </c>
      <c r="F46" s="9">
        <v>0</v>
      </c>
      <c r="G46" s="9">
        <v>0</v>
      </c>
      <c r="H46" s="102"/>
      <c r="I46" s="97"/>
      <c r="J46" s="99"/>
      <c r="K46" s="99"/>
      <c r="L46" s="99"/>
      <c r="M46" s="99"/>
      <c r="N46" s="99"/>
      <c r="O46" s="99"/>
      <c r="P46" s="99"/>
      <c r="Q46" s="99"/>
    </row>
    <row r="47" spans="1:17" s="4" customFormat="1" ht="31.5">
      <c r="A47" s="325"/>
      <c r="B47" s="326"/>
      <c r="C47" s="327"/>
      <c r="D47" s="328"/>
      <c r="E47" s="194" t="s">
        <v>3</v>
      </c>
      <c r="F47" s="9">
        <v>0</v>
      </c>
      <c r="G47" s="9"/>
      <c r="H47" s="102"/>
      <c r="I47" s="97"/>
      <c r="J47" s="99"/>
      <c r="K47" s="99"/>
      <c r="L47" s="99"/>
      <c r="M47" s="99"/>
      <c r="N47" s="99"/>
      <c r="O47" s="99"/>
      <c r="P47" s="99"/>
      <c r="Q47" s="99"/>
    </row>
    <row r="48" spans="1:17">
      <c r="A48" s="272" t="s">
        <v>80</v>
      </c>
      <c r="B48" s="272"/>
      <c r="C48" s="272"/>
      <c r="D48" s="272"/>
      <c r="E48" s="95" t="s">
        <v>8</v>
      </c>
      <c r="F48" s="96">
        <v>10671</v>
      </c>
      <c r="G48" s="96">
        <v>2390</v>
      </c>
      <c r="H48" s="96">
        <v>4234</v>
      </c>
      <c r="I48" s="96">
        <v>4047</v>
      </c>
      <c r="J48" s="96">
        <v>0</v>
      </c>
      <c r="K48" s="96">
        <v>0</v>
      </c>
      <c r="L48" s="96">
        <v>0</v>
      </c>
      <c r="M48" s="96">
        <v>0</v>
      </c>
      <c r="N48" s="96">
        <v>0</v>
      </c>
      <c r="O48" s="96">
        <v>0</v>
      </c>
      <c r="P48" s="96">
        <v>0</v>
      </c>
      <c r="Q48" s="156"/>
    </row>
    <row r="49" spans="1:17">
      <c r="A49" s="272"/>
      <c r="B49" s="272"/>
      <c r="C49" s="272"/>
      <c r="D49" s="272"/>
      <c r="E49" s="244" t="s">
        <v>13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156"/>
    </row>
    <row r="50" spans="1:17">
      <c r="A50" s="272"/>
      <c r="B50" s="272"/>
      <c r="C50" s="272"/>
      <c r="D50" s="272"/>
      <c r="E50" s="244" t="s">
        <v>2</v>
      </c>
      <c r="F50" s="9">
        <v>2915</v>
      </c>
      <c r="G50" s="9">
        <v>1673</v>
      </c>
      <c r="H50" s="9">
        <v>635</v>
      </c>
      <c r="I50" s="9">
        <v>607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156"/>
    </row>
    <row r="51" spans="1:17">
      <c r="A51" s="272"/>
      <c r="B51" s="272"/>
      <c r="C51" s="272"/>
      <c r="D51" s="272"/>
      <c r="E51" s="244" t="s">
        <v>12</v>
      </c>
      <c r="F51" s="9">
        <v>2022.08</v>
      </c>
      <c r="G51" s="9">
        <v>693</v>
      </c>
      <c r="H51" s="9">
        <v>635</v>
      </c>
      <c r="I51" s="9">
        <v>607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156"/>
    </row>
    <row r="52" spans="1:17" ht="31.5">
      <c r="A52" s="272"/>
      <c r="B52" s="272"/>
      <c r="C52" s="272"/>
      <c r="D52" s="272"/>
      <c r="E52" s="244" t="s">
        <v>3</v>
      </c>
      <c r="F52" s="9">
        <v>5821</v>
      </c>
      <c r="G52" s="9">
        <v>24</v>
      </c>
      <c r="H52" s="9">
        <v>2964</v>
      </c>
      <c r="I52" s="9">
        <v>2833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352"/>
    </row>
    <row r="53" spans="1:17" s="340" customFormat="1">
      <c r="A53" s="355"/>
      <c r="B53" s="356"/>
      <c r="D53" s="339"/>
    </row>
    <row r="54" spans="1:17">
      <c r="A54" s="353"/>
      <c r="B54" s="354"/>
      <c r="C54" s="335"/>
      <c r="D54" s="334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</row>
    <row r="55" spans="1:17">
      <c r="A55" s="216"/>
      <c r="B55" s="217"/>
      <c r="C55" s="156"/>
      <c r="D55" s="218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</row>
    <row r="56" spans="1:17">
      <c r="A56" s="216"/>
      <c r="B56" s="217"/>
      <c r="C56" s="156"/>
      <c r="D56" s="218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</row>
    <row r="57" spans="1:17">
      <c r="A57" s="216"/>
      <c r="B57" s="217"/>
      <c r="C57" s="156"/>
      <c r="D57" s="218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</row>
    <row r="58" spans="1:17">
      <c r="A58" s="216"/>
      <c r="B58" s="217"/>
      <c r="C58" s="156"/>
      <c r="D58" s="218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</row>
    <row r="59" spans="1:17">
      <c r="A59" s="216"/>
      <c r="B59" s="217"/>
      <c r="C59" s="156"/>
      <c r="D59" s="218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</row>
    <row r="60" spans="1:17">
      <c r="A60" s="216"/>
      <c r="B60" s="217"/>
      <c r="C60" s="156"/>
      <c r="D60" s="218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</row>
    <row r="61" spans="1:17">
      <c r="A61" s="216"/>
      <c r="B61" s="217"/>
      <c r="C61" s="156"/>
      <c r="D61" s="218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</row>
    <row r="62" spans="1:17">
      <c r="A62" s="216"/>
      <c r="B62" s="217"/>
      <c r="C62" s="156"/>
      <c r="D62" s="218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</row>
    <row r="63" spans="1:17">
      <c r="A63" s="216"/>
      <c r="B63" s="217"/>
      <c r="C63" s="156"/>
      <c r="D63" s="218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</row>
    <row r="64" spans="1:17">
      <c r="A64" s="216"/>
      <c r="B64" s="217"/>
      <c r="C64" s="156"/>
      <c r="D64" s="218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</row>
    <row r="65" spans="1:17">
      <c r="A65" s="216"/>
      <c r="B65" s="217"/>
      <c r="C65" s="156"/>
      <c r="D65" s="218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</row>
    <row r="66" spans="1:17">
      <c r="A66" s="216"/>
      <c r="B66" s="217"/>
      <c r="C66" s="156"/>
      <c r="D66" s="218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</row>
    <row r="67" spans="1:17">
      <c r="A67" s="216"/>
      <c r="B67" s="217"/>
      <c r="C67" s="156"/>
      <c r="D67" s="218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</row>
    <row r="68" spans="1:17">
      <c r="A68" s="216"/>
      <c r="B68" s="217"/>
      <c r="C68" s="156"/>
      <c r="D68" s="218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</row>
    <row r="69" spans="1:17">
      <c r="A69" s="216"/>
      <c r="B69" s="217"/>
      <c r="C69" s="156"/>
      <c r="D69" s="218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</row>
    <row r="70" spans="1:17">
      <c r="A70" s="216"/>
      <c r="B70" s="217"/>
      <c r="C70" s="156"/>
      <c r="D70" s="218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</row>
    <row r="71" spans="1:17">
      <c r="A71" s="216"/>
      <c r="B71" s="217"/>
      <c r="C71" s="156"/>
      <c r="D71" s="218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</row>
    <row r="72" spans="1:17">
      <c r="A72" s="216"/>
      <c r="B72" s="217"/>
      <c r="C72" s="156"/>
      <c r="D72" s="218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</row>
    <row r="73" spans="1:17">
      <c r="A73" s="216"/>
      <c r="B73" s="217"/>
      <c r="C73" s="156"/>
      <c r="D73" s="218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</row>
    <row r="74" spans="1:17">
      <c r="A74" s="216"/>
      <c r="B74" s="217"/>
      <c r="C74" s="156"/>
      <c r="D74" s="218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</row>
    <row r="75" spans="1:17">
      <c r="A75" s="216"/>
      <c r="B75" s="217"/>
      <c r="C75" s="156"/>
      <c r="D75" s="218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</row>
    <row r="76" spans="1:17">
      <c r="A76" s="216"/>
      <c r="B76" s="217"/>
      <c r="C76" s="156"/>
      <c r="D76" s="218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</row>
    <row r="77" spans="1:17">
      <c r="A77" s="216"/>
      <c r="B77" s="217"/>
      <c r="C77" s="156"/>
      <c r="D77" s="218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</row>
    <row r="78" spans="1:17">
      <c r="A78" s="216"/>
      <c r="B78" s="217"/>
      <c r="C78" s="156"/>
      <c r="D78" s="218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</row>
    <row r="79" spans="1:17">
      <c r="A79" s="216"/>
      <c r="B79" s="217"/>
      <c r="C79" s="156"/>
      <c r="D79" s="218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</row>
    <row r="80" spans="1:17">
      <c r="A80" s="216"/>
      <c r="B80" s="217"/>
      <c r="C80" s="156"/>
      <c r="D80" s="218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>
      <c r="A81" s="216"/>
      <c r="B81" s="217"/>
      <c r="C81" s="156"/>
      <c r="D81" s="218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</row>
    <row r="82" spans="1:17">
      <c r="A82" s="216"/>
      <c r="B82" s="217"/>
      <c r="C82" s="156"/>
      <c r="D82" s="218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</row>
    <row r="83" spans="1:17">
      <c r="A83" s="216"/>
      <c r="B83" s="217"/>
      <c r="C83" s="156"/>
      <c r="D83" s="218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</row>
    <row r="84" spans="1:17">
      <c r="A84" s="216"/>
      <c r="B84" s="217"/>
      <c r="C84" s="156"/>
      <c r="D84" s="218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</row>
    <row r="85" spans="1:17">
      <c r="A85" s="216"/>
      <c r="B85" s="217"/>
      <c r="C85" s="156"/>
      <c r="D85" s="218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</row>
    <row r="86" spans="1:17">
      <c r="A86" s="216"/>
      <c r="B86" s="217"/>
      <c r="C86" s="156"/>
      <c r="D86" s="218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</row>
    <row r="87" spans="1:17">
      <c r="A87" s="216"/>
      <c r="B87" s="217"/>
      <c r="C87" s="156"/>
      <c r="D87" s="218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</row>
    <row r="88" spans="1:17">
      <c r="A88" s="216"/>
      <c r="B88" s="217"/>
      <c r="C88" s="156"/>
      <c r="D88" s="218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</row>
    <row r="89" spans="1:17">
      <c r="A89" s="216"/>
      <c r="B89" s="217"/>
      <c r="C89" s="156"/>
      <c r="D89" s="218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</row>
    <row r="90" spans="1:17">
      <c r="A90" s="216"/>
      <c r="B90" s="217"/>
      <c r="C90" s="156"/>
      <c r="D90" s="218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</row>
    <row r="91" spans="1:17">
      <c r="A91" s="216"/>
      <c r="B91" s="217"/>
      <c r="C91" s="156"/>
      <c r="D91" s="218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</row>
    <row r="92" spans="1:17">
      <c r="A92" s="216"/>
      <c r="B92" s="217"/>
      <c r="C92" s="156"/>
      <c r="D92" s="218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</row>
    <row r="93" spans="1:17">
      <c r="A93" s="216"/>
      <c r="B93" s="217"/>
      <c r="C93" s="156"/>
      <c r="D93" s="218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</row>
    <row r="94" spans="1:17">
      <c r="A94" s="216"/>
      <c r="B94" s="217"/>
      <c r="C94" s="156"/>
      <c r="D94" s="218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</row>
    <row r="95" spans="1:17">
      <c r="A95" s="216"/>
      <c r="B95" s="217"/>
      <c r="C95" s="156"/>
      <c r="D95" s="218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</row>
    <row r="96" spans="1:17">
      <c r="A96" s="216"/>
      <c r="B96" s="217"/>
      <c r="C96" s="156"/>
      <c r="D96" s="218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</row>
    <row r="97" spans="1:17">
      <c r="A97" s="216"/>
      <c r="B97" s="217"/>
      <c r="C97" s="156"/>
      <c r="D97" s="218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</row>
    <row r="98" spans="1:17">
      <c r="A98" s="216"/>
      <c r="B98" s="217"/>
      <c r="C98" s="156"/>
      <c r="D98" s="218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16"/>
      <c r="B99" s="217"/>
      <c r="C99" s="156"/>
      <c r="D99" s="218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>
      <c r="A100" s="216"/>
      <c r="B100" s="217"/>
      <c r="C100" s="156"/>
      <c r="D100" s="218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16"/>
      <c r="B101" s="217"/>
      <c r="C101" s="156"/>
      <c r="D101" s="218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>
      <c r="A102" s="216"/>
      <c r="B102" s="217"/>
      <c r="C102" s="156"/>
      <c r="D102" s="218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>
      <c r="A103" s="216"/>
      <c r="B103" s="217"/>
      <c r="C103" s="156"/>
      <c r="D103" s="218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16"/>
      <c r="B104" s="217"/>
      <c r="C104" s="156"/>
      <c r="D104" s="218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16"/>
      <c r="B105" s="217"/>
      <c r="C105" s="156"/>
      <c r="D105" s="218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16"/>
      <c r="B106" s="217"/>
      <c r="C106" s="156"/>
      <c r="D106" s="218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16"/>
      <c r="B107" s="217"/>
      <c r="C107" s="156"/>
      <c r="D107" s="218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16"/>
      <c r="B108" s="217"/>
      <c r="C108" s="156"/>
      <c r="D108" s="218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16"/>
      <c r="B109" s="217"/>
      <c r="C109" s="156"/>
      <c r="D109" s="218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16"/>
      <c r="B110" s="217"/>
      <c r="C110" s="156"/>
      <c r="D110" s="218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16"/>
      <c r="B111" s="217"/>
      <c r="C111" s="156"/>
      <c r="D111" s="218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16"/>
      <c r="B112" s="217"/>
      <c r="C112" s="156"/>
      <c r="D112" s="218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16"/>
      <c r="B113" s="217"/>
      <c r="C113" s="156"/>
      <c r="D113" s="218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16"/>
      <c r="B114" s="217"/>
      <c r="C114" s="156"/>
      <c r="D114" s="218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16"/>
      <c r="B115" s="217"/>
      <c r="C115" s="156"/>
      <c r="D115" s="218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16"/>
      <c r="B116" s="217"/>
      <c r="C116" s="156"/>
      <c r="D116" s="218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16"/>
      <c r="B117" s="217"/>
      <c r="C117" s="156"/>
      <c r="D117" s="218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16"/>
      <c r="B118" s="217"/>
      <c r="C118" s="156"/>
      <c r="D118" s="218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16"/>
      <c r="B119" s="217"/>
      <c r="C119" s="156"/>
      <c r="D119" s="218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16"/>
      <c r="B120" s="217"/>
      <c r="C120" s="156"/>
      <c r="D120" s="218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16"/>
      <c r="B121" s="217"/>
      <c r="C121" s="156"/>
      <c r="D121" s="218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16"/>
      <c r="B122" s="217"/>
      <c r="C122" s="156"/>
      <c r="D122" s="218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16"/>
      <c r="B123" s="217"/>
      <c r="C123" s="156"/>
      <c r="D123" s="218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16"/>
      <c r="B124" s="217"/>
      <c r="C124" s="156"/>
      <c r="D124" s="218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16"/>
      <c r="B125" s="217"/>
      <c r="C125" s="156"/>
      <c r="D125" s="218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16"/>
      <c r="B126" s="217"/>
      <c r="C126" s="156"/>
      <c r="D126" s="218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16"/>
      <c r="B127" s="217"/>
      <c r="C127" s="156"/>
      <c r="D127" s="218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16"/>
      <c r="B128" s="217"/>
      <c r="C128" s="156"/>
      <c r="D128" s="218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16"/>
      <c r="B129" s="217"/>
      <c r="C129" s="156"/>
      <c r="D129" s="218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16"/>
      <c r="B130" s="217"/>
      <c r="C130" s="156"/>
      <c r="D130" s="218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16"/>
      <c r="B131" s="217"/>
      <c r="C131" s="156"/>
      <c r="D131" s="218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16"/>
      <c r="B132" s="217"/>
      <c r="C132" s="156"/>
      <c r="D132" s="218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16"/>
      <c r="B133" s="217"/>
      <c r="C133" s="156"/>
      <c r="D133" s="218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16"/>
      <c r="B134" s="217"/>
      <c r="C134" s="156"/>
      <c r="D134" s="218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16"/>
      <c r="B135" s="217"/>
      <c r="C135" s="156"/>
      <c r="D135" s="218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16"/>
      <c r="B136" s="217"/>
      <c r="C136" s="156"/>
      <c r="D136" s="218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16"/>
      <c r="B137" s="217"/>
      <c r="C137" s="156"/>
      <c r="D137" s="218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16"/>
      <c r="B138" s="217"/>
      <c r="C138" s="156"/>
      <c r="D138" s="218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16"/>
      <c r="B139" s="217"/>
      <c r="C139" s="156"/>
      <c r="D139" s="218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16"/>
      <c r="B140" s="217"/>
      <c r="C140" s="156"/>
      <c r="D140" s="218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16"/>
      <c r="B141" s="217"/>
      <c r="C141" s="156"/>
      <c r="D141" s="218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16"/>
      <c r="B142" s="217"/>
      <c r="C142" s="156"/>
      <c r="D142" s="218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16"/>
      <c r="B143" s="217"/>
      <c r="C143" s="156"/>
      <c r="D143" s="218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16"/>
      <c r="B144" s="217"/>
      <c r="C144" s="156"/>
      <c r="D144" s="218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16"/>
      <c r="B145" s="217"/>
      <c r="C145" s="156"/>
      <c r="D145" s="218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16"/>
      <c r="B146" s="217"/>
      <c r="C146" s="156"/>
      <c r="D146" s="218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16"/>
      <c r="B147" s="217"/>
      <c r="C147" s="156"/>
      <c r="D147" s="218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16"/>
      <c r="B148" s="217"/>
      <c r="C148" s="156"/>
      <c r="D148" s="218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16"/>
      <c r="B149" s="217"/>
      <c r="C149" s="156"/>
      <c r="D149" s="218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16"/>
      <c r="B150" s="217"/>
      <c r="C150" s="156"/>
      <c r="D150" s="218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16"/>
      <c r="B151" s="217"/>
      <c r="C151" s="156"/>
      <c r="D151" s="218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16"/>
      <c r="B152" s="217"/>
      <c r="C152" s="156"/>
      <c r="D152" s="218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16"/>
      <c r="B153" s="217"/>
      <c r="C153" s="156"/>
      <c r="D153" s="218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16"/>
      <c r="B154" s="217"/>
      <c r="C154" s="156"/>
      <c r="D154" s="218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16"/>
      <c r="B155" s="217"/>
      <c r="C155" s="156"/>
      <c r="D155" s="218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16"/>
      <c r="B156" s="217"/>
      <c r="C156" s="156"/>
      <c r="D156" s="218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16"/>
      <c r="B157" s="217"/>
      <c r="C157" s="156"/>
      <c r="D157" s="218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16"/>
      <c r="B158" s="217"/>
      <c r="C158" s="156"/>
      <c r="D158" s="218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16"/>
      <c r="B159" s="217"/>
      <c r="C159" s="156"/>
      <c r="D159" s="218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16"/>
      <c r="B160" s="217"/>
      <c r="C160" s="156"/>
      <c r="D160" s="218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16"/>
      <c r="B161" s="217"/>
      <c r="C161" s="156"/>
      <c r="D161" s="218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16"/>
      <c r="B162" s="217"/>
      <c r="C162" s="156"/>
      <c r="D162" s="218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16"/>
      <c r="B163" s="217"/>
      <c r="C163" s="156"/>
      <c r="D163" s="218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16"/>
      <c r="B164" s="217"/>
      <c r="C164" s="156"/>
      <c r="D164" s="218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16"/>
      <c r="B165" s="217"/>
      <c r="C165" s="156"/>
      <c r="D165" s="218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16"/>
      <c r="B166" s="217"/>
      <c r="C166" s="156"/>
      <c r="D166" s="218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16"/>
      <c r="B167" s="217"/>
      <c r="C167" s="156"/>
      <c r="D167" s="218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16"/>
      <c r="B168" s="217"/>
      <c r="C168" s="156"/>
      <c r="D168" s="218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16"/>
      <c r="B169" s="217"/>
      <c r="C169" s="156"/>
      <c r="D169" s="218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16"/>
      <c r="B170" s="217"/>
      <c r="C170" s="156"/>
      <c r="D170" s="218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16"/>
      <c r="B171" s="217"/>
      <c r="C171" s="156"/>
      <c r="D171" s="218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  <row r="172" spans="1:17">
      <c r="A172" s="216"/>
      <c r="B172" s="217"/>
      <c r="C172" s="156"/>
      <c r="D172" s="218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</row>
  </sheetData>
  <mergeCells count="42">
    <mergeCell ref="A48:D52"/>
    <mergeCell ref="A43:A47"/>
    <mergeCell ref="B43:B47"/>
    <mergeCell ref="C43:C47"/>
    <mergeCell ref="D43:D47"/>
    <mergeCell ref="A33:A37"/>
    <mergeCell ref="B33:B37"/>
    <mergeCell ref="C33:C37"/>
    <mergeCell ref="D33:D37"/>
    <mergeCell ref="A38:A42"/>
    <mergeCell ref="B38:B42"/>
    <mergeCell ref="C38:C42"/>
    <mergeCell ref="D38:D42"/>
    <mergeCell ref="A23:A27"/>
    <mergeCell ref="B23:B27"/>
    <mergeCell ref="C23:C27"/>
    <mergeCell ref="D23:D27"/>
    <mergeCell ref="A28:A32"/>
    <mergeCell ref="B28:B32"/>
    <mergeCell ref="C28:C32"/>
    <mergeCell ref="D28:D32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F3:P3"/>
    <mergeCell ref="A2:P2"/>
    <mergeCell ref="A3:A4"/>
    <mergeCell ref="B3:B4"/>
    <mergeCell ref="C3:C4"/>
    <mergeCell ref="D3:D4"/>
    <mergeCell ref="E3:E4"/>
  </mergeCells>
  <pageMargins left="0.98425196850393704" right="0.59055118110236227" top="0.98425196850393704" bottom="0.39370078740157483" header="0" footer="0"/>
  <pageSetup paperSize="9" scale="55" firstPageNumber="202" fitToHeight="6" orientation="landscape" useFirstPageNumber="1" r:id="rId1"/>
  <headerFooter>
    <oddFooter>&amp;R&amp;"Times New Roman,обычный"&amp;12&amp;P</oddFooter>
  </headerFooter>
  <rowBreaks count="1" manualBreakCount="1">
    <brk id="32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Q171"/>
  <sheetViews>
    <sheetView view="pageBreakPreview" zoomScale="60" zoomScaleNormal="70" workbookViewId="0">
      <selection activeCell="E16" sqref="E16:Q16"/>
    </sheetView>
  </sheetViews>
  <sheetFormatPr defaultRowHeight="15.75"/>
  <cols>
    <col min="1" max="1" width="6.42578125" style="7" bestFit="1" customWidth="1"/>
    <col min="2" max="2" width="31.5703125" style="6" customWidth="1"/>
    <col min="3" max="3" width="15" style="1" customWidth="1"/>
    <col min="4" max="4" width="28.5703125" style="8" customWidth="1"/>
    <col min="5" max="5" width="23.5703125" style="1" customWidth="1"/>
    <col min="6" max="6" width="13.28515625" style="1" bestFit="1" customWidth="1"/>
    <col min="7" max="8" width="11.5703125" style="1" customWidth="1"/>
    <col min="9" max="9" width="10.7109375" style="1" customWidth="1"/>
    <col min="10" max="16" width="11.5703125" style="1" customWidth="1"/>
    <col min="17" max="16384" width="9.140625" style="1"/>
  </cols>
  <sheetData>
    <row r="1" spans="1:17">
      <c r="P1" s="19" t="s">
        <v>194</v>
      </c>
    </row>
    <row r="2" spans="1:17" ht="20.25" customHeight="1">
      <c r="A2" s="267" t="s">
        <v>186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</row>
    <row r="3" spans="1:17" ht="25.5" customHeight="1">
      <c r="A3" s="269" t="s">
        <v>0</v>
      </c>
      <c r="B3" s="270" t="s">
        <v>1</v>
      </c>
      <c r="C3" s="270" t="s">
        <v>5</v>
      </c>
      <c r="D3" s="270" t="s">
        <v>14</v>
      </c>
      <c r="E3" s="270" t="s">
        <v>6</v>
      </c>
      <c r="F3" s="268" t="s">
        <v>9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156"/>
    </row>
    <row r="4" spans="1:17" ht="42" customHeight="1">
      <c r="A4" s="269"/>
      <c r="B4" s="270"/>
      <c r="C4" s="270"/>
      <c r="D4" s="270"/>
      <c r="E4" s="270"/>
      <c r="F4" s="199" t="s">
        <v>7</v>
      </c>
      <c r="G4" s="2">
        <v>2011</v>
      </c>
      <c r="H4" s="2">
        <v>2012</v>
      </c>
      <c r="I4" s="2">
        <v>2013</v>
      </c>
      <c r="J4" s="2">
        <v>2014</v>
      </c>
      <c r="K4" s="2">
        <v>2015</v>
      </c>
      <c r="L4" s="2">
        <v>2016</v>
      </c>
      <c r="M4" s="2">
        <v>2017</v>
      </c>
      <c r="N4" s="2">
        <v>2018</v>
      </c>
      <c r="O4" s="2">
        <v>2019</v>
      </c>
      <c r="P4" s="2">
        <v>2020</v>
      </c>
      <c r="Q4" s="156"/>
    </row>
    <row r="5" spans="1:17" ht="17.25" customHeight="1">
      <c r="A5" s="198" t="s">
        <v>11</v>
      </c>
      <c r="B5" s="199">
        <v>2</v>
      </c>
      <c r="C5" s="199">
        <v>3</v>
      </c>
      <c r="D5" s="199">
        <v>4</v>
      </c>
      <c r="E5" s="199">
        <v>5</v>
      </c>
      <c r="F5" s="199">
        <v>6</v>
      </c>
      <c r="G5" s="199">
        <v>7</v>
      </c>
      <c r="H5" s="199">
        <v>8</v>
      </c>
      <c r="I5" s="199">
        <v>9</v>
      </c>
      <c r="J5" s="199">
        <v>10</v>
      </c>
      <c r="K5" s="199">
        <v>11</v>
      </c>
      <c r="L5" s="199">
        <v>12</v>
      </c>
      <c r="M5" s="199">
        <v>13</v>
      </c>
      <c r="N5" s="199">
        <v>14</v>
      </c>
      <c r="O5" s="199">
        <v>15</v>
      </c>
      <c r="P5" s="199">
        <v>16</v>
      </c>
      <c r="Q5" s="156"/>
    </row>
    <row r="6" spans="1:17" ht="33" customHeight="1">
      <c r="A6" s="198"/>
      <c r="B6" s="264" t="s">
        <v>15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6"/>
    </row>
    <row r="7" spans="1:17">
      <c r="A7" s="198"/>
      <c r="B7" s="264" t="s">
        <v>132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156"/>
    </row>
    <row r="8" spans="1:17" s="3" customFormat="1" ht="57.75" customHeight="1">
      <c r="A8" s="321" t="s">
        <v>133</v>
      </c>
      <c r="B8" s="322" t="s">
        <v>187</v>
      </c>
      <c r="C8" s="323" t="s">
        <v>41</v>
      </c>
      <c r="D8" s="324" t="s">
        <v>188</v>
      </c>
      <c r="E8" s="103" t="s">
        <v>8</v>
      </c>
      <c r="F8" s="104">
        <v>5000</v>
      </c>
      <c r="G8" s="104">
        <v>0</v>
      </c>
      <c r="H8" s="104">
        <v>0</v>
      </c>
      <c r="I8" s="104">
        <v>5000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39"/>
    </row>
    <row r="9" spans="1:17" s="4" customFormat="1" ht="29.25" customHeight="1">
      <c r="A9" s="321"/>
      <c r="B9" s="322"/>
      <c r="C9" s="323"/>
      <c r="D9" s="324"/>
      <c r="E9" s="194" t="s">
        <v>13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9"/>
    </row>
    <row r="10" spans="1:17" s="4" customFormat="1" ht="29.25" customHeight="1">
      <c r="A10" s="321"/>
      <c r="B10" s="322"/>
      <c r="C10" s="323"/>
      <c r="D10" s="324"/>
      <c r="E10" s="194" t="s">
        <v>2</v>
      </c>
      <c r="F10" s="9">
        <v>2500</v>
      </c>
      <c r="G10" s="9">
        <v>0</v>
      </c>
      <c r="H10" s="9">
        <v>0</v>
      </c>
      <c r="I10" s="9">
        <v>2500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9"/>
    </row>
    <row r="11" spans="1:17" s="4" customFormat="1" ht="30" customHeight="1">
      <c r="A11" s="321"/>
      <c r="B11" s="322"/>
      <c r="C11" s="323"/>
      <c r="D11" s="324"/>
      <c r="E11" s="194" t="s">
        <v>12</v>
      </c>
      <c r="F11" s="9">
        <v>2500</v>
      </c>
      <c r="G11" s="9">
        <v>0</v>
      </c>
      <c r="H11" s="9">
        <v>0</v>
      </c>
      <c r="I11" s="9">
        <v>2500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9"/>
    </row>
    <row r="12" spans="1:17" s="4" customFormat="1" ht="36.75" customHeight="1">
      <c r="A12" s="321"/>
      <c r="B12" s="322"/>
      <c r="C12" s="323"/>
      <c r="D12" s="324"/>
      <c r="E12" s="194" t="s">
        <v>3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9"/>
    </row>
    <row r="13" spans="1:17" s="5" customFormat="1" ht="20.25" customHeight="1">
      <c r="A13" s="325" t="s">
        <v>141</v>
      </c>
      <c r="B13" s="326" t="s">
        <v>189</v>
      </c>
      <c r="C13" s="327" t="s">
        <v>94</v>
      </c>
      <c r="D13" s="327" t="s">
        <v>190</v>
      </c>
      <c r="E13" s="105" t="s">
        <v>8</v>
      </c>
      <c r="F13" s="106">
        <v>0</v>
      </c>
      <c r="G13" s="106">
        <v>0</v>
      </c>
      <c r="H13" s="106">
        <v>0</v>
      </c>
      <c r="I13" s="106">
        <v>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6">
        <v>0</v>
      </c>
      <c r="P13" s="106">
        <v>0</v>
      </c>
      <c r="Q13" s="145"/>
    </row>
    <row r="14" spans="1:17" s="4" customFormat="1">
      <c r="A14" s="325"/>
      <c r="B14" s="326"/>
      <c r="C14" s="327"/>
      <c r="D14" s="327"/>
      <c r="E14" s="194" t="s">
        <v>13</v>
      </c>
      <c r="F14" s="9">
        <v>0</v>
      </c>
      <c r="G14" s="97"/>
      <c r="H14" s="102"/>
      <c r="I14" s="97"/>
      <c r="J14" s="99"/>
      <c r="K14" s="99"/>
      <c r="L14" s="99"/>
      <c r="M14" s="99"/>
      <c r="N14" s="99"/>
      <c r="O14" s="99"/>
      <c r="P14" s="99"/>
      <c r="Q14" s="99"/>
    </row>
    <row r="15" spans="1:17" s="4" customFormat="1">
      <c r="A15" s="325"/>
      <c r="B15" s="326"/>
      <c r="C15" s="327"/>
      <c r="D15" s="327"/>
      <c r="E15" s="194" t="s">
        <v>2</v>
      </c>
      <c r="F15" s="9">
        <v>0</v>
      </c>
      <c r="G15" s="97"/>
      <c r="H15" s="102"/>
      <c r="I15" s="97"/>
      <c r="J15" s="99"/>
      <c r="K15" s="99"/>
      <c r="L15" s="99"/>
      <c r="M15" s="99"/>
      <c r="N15" s="99"/>
      <c r="O15" s="99"/>
      <c r="P15" s="99"/>
      <c r="Q15" s="99"/>
    </row>
    <row r="16" spans="1:17" s="4" customFormat="1" ht="30.75" customHeight="1">
      <c r="A16" s="325"/>
      <c r="B16" s="326"/>
      <c r="C16" s="327"/>
      <c r="D16" s="327"/>
      <c r="E16" s="194" t="s">
        <v>12</v>
      </c>
      <c r="F16" s="9">
        <v>0</v>
      </c>
      <c r="G16" s="9">
        <v>0</v>
      </c>
      <c r="H16" s="9">
        <v>0</v>
      </c>
      <c r="I16" s="97"/>
      <c r="J16" s="99"/>
      <c r="K16" s="99"/>
      <c r="L16" s="99"/>
      <c r="M16" s="99"/>
      <c r="N16" s="99"/>
      <c r="O16" s="99"/>
      <c r="P16" s="99"/>
      <c r="Q16" s="99"/>
    </row>
    <row r="17" spans="1:17" s="4" customFormat="1" ht="45.75" customHeight="1">
      <c r="A17" s="325"/>
      <c r="B17" s="326"/>
      <c r="C17" s="327"/>
      <c r="D17" s="327"/>
      <c r="E17" s="194" t="s">
        <v>3</v>
      </c>
      <c r="F17" s="9">
        <v>0</v>
      </c>
      <c r="G17" s="97"/>
      <c r="H17" s="102"/>
      <c r="I17" s="97"/>
      <c r="J17" s="99"/>
      <c r="K17" s="99"/>
      <c r="L17" s="99"/>
      <c r="M17" s="99"/>
      <c r="N17" s="99"/>
      <c r="O17" s="99"/>
      <c r="P17" s="99"/>
      <c r="Q17" s="99"/>
    </row>
    <row r="18" spans="1:17" s="5" customFormat="1" ht="81.75" customHeight="1">
      <c r="A18" s="325" t="s">
        <v>143</v>
      </c>
      <c r="B18" s="326" t="s">
        <v>191</v>
      </c>
      <c r="C18" s="327" t="s">
        <v>74</v>
      </c>
      <c r="D18" s="327" t="s">
        <v>190</v>
      </c>
      <c r="E18" s="105" t="s">
        <v>8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6">
        <v>0</v>
      </c>
      <c r="P18" s="106">
        <v>0</v>
      </c>
      <c r="Q18" s="145"/>
    </row>
    <row r="19" spans="1:17" s="4" customFormat="1" ht="29.25" customHeight="1">
      <c r="A19" s="325"/>
      <c r="B19" s="326"/>
      <c r="C19" s="327"/>
      <c r="D19" s="327"/>
      <c r="E19" s="194" t="s">
        <v>13</v>
      </c>
      <c r="F19" s="9">
        <v>0</v>
      </c>
      <c r="G19" s="97"/>
      <c r="H19" s="102"/>
      <c r="I19" s="97"/>
      <c r="J19" s="99"/>
      <c r="K19" s="99"/>
      <c r="L19" s="99"/>
      <c r="M19" s="99"/>
      <c r="N19" s="99"/>
      <c r="O19" s="99"/>
      <c r="P19" s="99"/>
      <c r="Q19" s="99"/>
    </row>
    <row r="20" spans="1:17" s="4" customFormat="1" ht="29.25" customHeight="1">
      <c r="A20" s="325"/>
      <c r="B20" s="326"/>
      <c r="C20" s="327"/>
      <c r="D20" s="327"/>
      <c r="E20" s="194" t="s">
        <v>2</v>
      </c>
      <c r="F20" s="9">
        <v>0</v>
      </c>
      <c r="G20" s="97"/>
      <c r="H20" s="102"/>
      <c r="I20" s="97"/>
      <c r="J20" s="99"/>
      <c r="K20" s="99"/>
      <c r="L20" s="99"/>
      <c r="M20" s="99"/>
      <c r="N20" s="99"/>
      <c r="O20" s="99"/>
      <c r="P20" s="99"/>
      <c r="Q20" s="99"/>
    </row>
    <row r="21" spans="1:17" s="4" customFormat="1" ht="30" customHeight="1">
      <c r="A21" s="325"/>
      <c r="B21" s="326"/>
      <c r="C21" s="327"/>
      <c r="D21" s="327"/>
      <c r="E21" s="194" t="s">
        <v>12</v>
      </c>
      <c r="F21" s="9">
        <v>0</v>
      </c>
      <c r="G21" s="97"/>
      <c r="H21" s="9">
        <v>0</v>
      </c>
      <c r="I21" s="9">
        <v>0</v>
      </c>
      <c r="J21" s="99"/>
      <c r="K21" s="99"/>
      <c r="L21" s="99"/>
      <c r="M21" s="99"/>
      <c r="N21" s="99"/>
      <c r="O21" s="99"/>
      <c r="P21" s="99"/>
      <c r="Q21" s="99"/>
    </row>
    <row r="22" spans="1:17" s="4" customFormat="1" ht="60.75" customHeight="1">
      <c r="A22" s="325"/>
      <c r="B22" s="326"/>
      <c r="C22" s="327"/>
      <c r="D22" s="327"/>
      <c r="E22" s="194" t="s">
        <v>3</v>
      </c>
      <c r="F22" s="9">
        <v>0</v>
      </c>
      <c r="G22" s="97"/>
      <c r="H22" s="102"/>
      <c r="I22" s="97"/>
      <c r="J22" s="99"/>
      <c r="K22" s="99"/>
      <c r="L22" s="99"/>
      <c r="M22" s="99"/>
      <c r="N22" s="99"/>
      <c r="O22" s="99"/>
      <c r="P22" s="99"/>
      <c r="Q22" s="99"/>
    </row>
    <row r="23" spans="1:17" s="5" customFormat="1">
      <c r="A23" s="325" t="s">
        <v>145</v>
      </c>
      <c r="B23" s="326" t="s">
        <v>192</v>
      </c>
      <c r="C23" s="327">
        <v>2013</v>
      </c>
      <c r="D23" s="327" t="s">
        <v>193</v>
      </c>
      <c r="E23" s="105" t="s">
        <v>8</v>
      </c>
      <c r="F23" s="106">
        <v>5000</v>
      </c>
      <c r="G23" s="106">
        <v>0</v>
      </c>
      <c r="H23" s="106">
        <v>0</v>
      </c>
      <c r="I23" s="106">
        <v>5000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  <c r="P23" s="106">
        <v>0</v>
      </c>
      <c r="Q23" s="145"/>
    </row>
    <row r="24" spans="1:17" s="4" customFormat="1" ht="29.25" customHeight="1">
      <c r="A24" s="325"/>
      <c r="B24" s="326"/>
      <c r="C24" s="327"/>
      <c r="D24" s="327"/>
      <c r="E24" s="194" t="s">
        <v>13</v>
      </c>
      <c r="F24" s="9">
        <v>0</v>
      </c>
      <c r="G24" s="97"/>
      <c r="H24" s="102"/>
      <c r="I24" s="9"/>
      <c r="J24" s="99"/>
      <c r="K24" s="99"/>
      <c r="L24" s="99"/>
      <c r="M24" s="99"/>
      <c r="N24" s="99"/>
      <c r="O24" s="99"/>
      <c r="P24" s="99"/>
      <c r="Q24" s="99"/>
    </row>
    <row r="25" spans="1:17" s="4" customFormat="1" ht="29.25" customHeight="1">
      <c r="A25" s="325"/>
      <c r="B25" s="326"/>
      <c r="C25" s="327"/>
      <c r="D25" s="327"/>
      <c r="E25" s="194" t="s">
        <v>2</v>
      </c>
      <c r="F25" s="9">
        <v>2500</v>
      </c>
      <c r="G25" s="97"/>
      <c r="H25" s="102"/>
      <c r="I25" s="9">
        <v>2500</v>
      </c>
      <c r="J25" s="99"/>
      <c r="K25" s="99"/>
      <c r="L25" s="99"/>
      <c r="M25" s="99"/>
      <c r="N25" s="99"/>
      <c r="O25" s="99"/>
      <c r="P25" s="99"/>
      <c r="Q25" s="99"/>
    </row>
    <row r="26" spans="1:17" s="4" customFormat="1">
      <c r="A26" s="325"/>
      <c r="B26" s="326"/>
      <c r="C26" s="327"/>
      <c r="D26" s="327"/>
      <c r="E26" s="194" t="s">
        <v>12</v>
      </c>
      <c r="F26" s="9">
        <v>2500</v>
      </c>
      <c r="G26" s="97"/>
      <c r="H26" s="102"/>
      <c r="I26" s="9">
        <v>2500</v>
      </c>
      <c r="J26" s="99"/>
      <c r="K26" s="99"/>
      <c r="L26" s="99"/>
      <c r="M26" s="99"/>
      <c r="N26" s="99"/>
      <c r="O26" s="99"/>
      <c r="P26" s="99"/>
      <c r="Q26" s="99"/>
    </row>
    <row r="27" spans="1:17" s="4" customFormat="1" ht="124.5" customHeight="1">
      <c r="A27" s="325"/>
      <c r="B27" s="326"/>
      <c r="C27" s="327"/>
      <c r="D27" s="327"/>
      <c r="E27" s="194" t="s">
        <v>3</v>
      </c>
      <c r="F27" s="9">
        <v>0</v>
      </c>
      <c r="G27" s="97"/>
      <c r="H27" s="102"/>
      <c r="I27" s="9"/>
      <c r="J27" s="99"/>
      <c r="K27" s="99"/>
      <c r="L27" s="99"/>
      <c r="M27" s="99"/>
      <c r="N27" s="99"/>
      <c r="O27" s="99"/>
      <c r="P27" s="99"/>
      <c r="Q27" s="99"/>
    </row>
    <row r="28" spans="1:17" s="4" customFormat="1" ht="15" customHeight="1">
      <c r="A28" s="271"/>
      <c r="B28" s="272" t="s">
        <v>28</v>
      </c>
      <c r="C28" s="259"/>
      <c r="D28" s="259"/>
      <c r="E28" s="103" t="s">
        <v>8</v>
      </c>
      <c r="F28" s="104">
        <v>5000</v>
      </c>
      <c r="G28" s="104">
        <v>0</v>
      </c>
      <c r="H28" s="104">
        <v>0</v>
      </c>
      <c r="I28" s="104">
        <v>5000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99"/>
    </row>
    <row r="29" spans="1:17" s="4" customFormat="1" ht="28.5" customHeight="1">
      <c r="A29" s="271"/>
      <c r="B29" s="272"/>
      <c r="C29" s="259"/>
      <c r="D29" s="259"/>
      <c r="E29" s="244" t="s">
        <v>13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9"/>
    </row>
    <row r="30" spans="1:17" s="4" customFormat="1" ht="28.5" customHeight="1">
      <c r="A30" s="271"/>
      <c r="B30" s="272"/>
      <c r="C30" s="259"/>
      <c r="D30" s="259"/>
      <c r="E30" s="244" t="s">
        <v>2</v>
      </c>
      <c r="F30" s="9">
        <v>2500</v>
      </c>
      <c r="G30" s="9">
        <v>0</v>
      </c>
      <c r="H30" s="9">
        <v>0</v>
      </c>
      <c r="I30" s="9">
        <v>2500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9"/>
    </row>
    <row r="31" spans="1:17" s="4" customFormat="1" ht="28.5" customHeight="1">
      <c r="A31" s="271"/>
      <c r="B31" s="272"/>
      <c r="C31" s="259"/>
      <c r="D31" s="259"/>
      <c r="E31" s="244" t="s">
        <v>12</v>
      </c>
      <c r="F31" s="9">
        <v>2500</v>
      </c>
      <c r="G31" s="9">
        <v>0</v>
      </c>
      <c r="H31" s="9">
        <v>0</v>
      </c>
      <c r="I31" s="9">
        <v>2500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9"/>
    </row>
    <row r="32" spans="1:17" s="4" customFormat="1" ht="32.25" customHeight="1">
      <c r="A32" s="271"/>
      <c r="B32" s="272"/>
      <c r="C32" s="259"/>
      <c r="D32" s="259"/>
      <c r="E32" s="244" t="s">
        <v>3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348"/>
    </row>
    <row r="33" spans="1:17" s="340" customFormat="1">
      <c r="A33" s="351"/>
      <c r="B33" s="345"/>
      <c r="C33" s="345"/>
      <c r="D33" s="345"/>
      <c r="E33" s="345"/>
    </row>
    <row r="34" spans="1:17">
      <c r="A34" s="349"/>
      <c r="B34" s="350"/>
      <c r="C34" s="350"/>
      <c r="D34" s="350"/>
      <c r="E34" s="350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</row>
    <row r="35" spans="1:17">
      <c r="A35" s="215"/>
      <c r="B35" s="261"/>
      <c r="C35" s="261"/>
      <c r="D35" s="261"/>
      <c r="E35" s="261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</row>
    <row r="36" spans="1:17" ht="30.75" customHeight="1">
      <c r="A36" s="215"/>
      <c r="B36" s="261"/>
      <c r="C36" s="261"/>
      <c r="D36" s="261"/>
      <c r="E36" s="261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</row>
    <row r="37" spans="1:17" ht="39" customHeight="1">
      <c r="A37" s="215"/>
      <c r="B37" s="261"/>
      <c r="C37" s="261"/>
      <c r="D37" s="261"/>
      <c r="E37" s="261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</row>
    <row r="38" spans="1:17">
      <c r="A38" s="216"/>
      <c r="B38" s="217"/>
      <c r="C38" s="156"/>
      <c r="D38" s="218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</row>
    <row r="39" spans="1:17">
      <c r="A39" s="216"/>
      <c r="B39" s="217"/>
      <c r="C39" s="156"/>
      <c r="D39" s="218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</row>
    <row r="40" spans="1:17">
      <c r="A40" s="216"/>
      <c r="B40" s="217"/>
      <c r="C40" s="156"/>
      <c r="D40" s="218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</row>
    <row r="41" spans="1:17">
      <c r="A41" s="216"/>
      <c r="B41" s="217"/>
      <c r="C41" s="156"/>
      <c r="D41" s="218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</row>
    <row r="42" spans="1:17">
      <c r="A42" s="216"/>
      <c r="B42" s="217"/>
      <c r="C42" s="156"/>
      <c r="D42" s="218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</row>
    <row r="43" spans="1:17">
      <c r="A43" s="216"/>
      <c r="B43" s="217"/>
      <c r="C43" s="156"/>
      <c r="D43" s="218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</row>
    <row r="44" spans="1:17">
      <c r="A44" s="216"/>
      <c r="B44" s="217"/>
      <c r="C44" s="156"/>
      <c r="D44" s="218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</row>
    <row r="45" spans="1:17">
      <c r="A45" s="216"/>
      <c r="B45" s="217"/>
      <c r="C45" s="156"/>
      <c r="D45" s="218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</row>
    <row r="46" spans="1:17">
      <c r="A46" s="216"/>
      <c r="B46" s="217"/>
      <c r="C46" s="156"/>
      <c r="D46" s="218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</row>
    <row r="47" spans="1:17">
      <c r="A47" s="216"/>
      <c r="B47" s="217"/>
      <c r="C47" s="156"/>
      <c r="D47" s="218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</row>
    <row r="48" spans="1:17">
      <c r="A48" s="216"/>
      <c r="B48" s="217"/>
      <c r="C48" s="156"/>
      <c r="D48" s="218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</row>
    <row r="49" spans="1:17">
      <c r="A49" s="216"/>
      <c r="B49" s="217"/>
      <c r="C49" s="156"/>
      <c r="D49" s="218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</row>
    <row r="50" spans="1:17">
      <c r="A50" s="216"/>
      <c r="B50" s="217"/>
      <c r="C50" s="156"/>
      <c r="D50" s="218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</row>
    <row r="51" spans="1:17">
      <c r="A51" s="216"/>
      <c r="B51" s="217"/>
      <c r="C51" s="156"/>
      <c r="D51" s="218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</row>
    <row r="52" spans="1:17">
      <c r="A52" s="216"/>
      <c r="B52" s="217"/>
      <c r="C52" s="156"/>
      <c r="D52" s="218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</row>
    <row r="53" spans="1:17">
      <c r="A53" s="216"/>
      <c r="B53" s="217"/>
      <c r="C53" s="156"/>
      <c r="D53" s="218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</row>
    <row r="54" spans="1:17">
      <c r="A54" s="216"/>
      <c r="B54" s="217"/>
      <c r="C54" s="156"/>
      <c r="D54" s="218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</row>
    <row r="55" spans="1:17">
      <c r="A55" s="216"/>
      <c r="B55" s="217"/>
      <c r="C55" s="156"/>
      <c r="D55" s="218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</row>
    <row r="56" spans="1:17">
      <c r="A56" s="216"/>
      <c r="B56" s="217"/>
      <c r="C56" s="156"/>
      <c r="D56" s="218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</row>
    <row r="57" spans="1:17">
      <c r="A57" s="216"/>
      <c r="B57" s="217"/>
      <c r="C57" s="156"/>
      <c r="D57" s="218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</row>
    <row r="58" spans="1:17">
      <c r="A58" s="216"/>
      <c r="B58" s="217"/>
      <c r="C58" s="156"/>
      <c r="D58" s="218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</row>
    <row r="59" spans="1:17">
      <c r="A59" s="216"/>
      <c r="B59" s="217"/>
      <c r="C59" s="156"/>
      <c r="D59" s="218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</row>
    <row r="60" spans="1:17">
      <c r="A60" s="216"/>
      <c r="B60" s="217"/>
      <c r="C60" s="156"/>
      <c r="D60" s="218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</row>
    <row r="61" spans="1:17">
      <c r="A61" s="216"/>
      <c r="B61" s="217"/>
      <c r="C61" s="156"/>
      <c r="D61" s="218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</row>
    <row r="62" spans="1:17">
      <c r="A62" s="216"/>
      <c r="B62" s="217"/>
      <c r="C62" s="156"/>
      <c r="D62" s="218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</row>
    <row r="63" spans="1:17">
      <c r="A63" s="216"/>
      <c r="B63" s="217"/>
      <c r="C63" s="156"/>
      <c r="D63" s="218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</row>
    <row r="64" spans="1:17">
      <c r="A64" s="216"/>
      <c r="B64" s="217"/>
      <c r="C64" s="156"/>
      <c r="D64" s="218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</row>
    <row r="65" spans="1:17">
      <c r="A65" s="216"/>
      <c r="B65" s="217"/>
      <c r="C65" s="156"/>
      <c r="D65" s="218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</row>
    <row r="66" spans="1:17">
      <c r="A66" s="216"/>
      <c r="B66" s="217"/>
      <c r="C66" s="156"/>
      <c r="D66" s="218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</row>
    <row r="67" spans="1:17">
      <c r="A67" s="216"/>
      <c r="B67" s="217"/>
      <c r="C67" s="156"/>
      <c r="D67" s="218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</row>
    <row r="68" spans="1:17">
      <c r="A68" s="216"/>
      <c r="B68" s="217"/>
      <c r="C68" s="156"/>
      <c r="D68" s="218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</row>
    <row r="69" spans="1:17">
      <c r="A69" s="216"/>
      <c r="B69" s="217"/>
      <c r="C69" s="156"/>
      <c r="D69" s="218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</row>
    <row r="70" spans="1:17">
      <c r="A70" s="216"/>
      <c r="B70" s="217"/>
      <c r="C70" s="156"/>
      <c r="D70" s="218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</row>
    <row r="71" spans="1:17">
      <c r="A71" s="216"/>
      <c r="B71" s="217"/>
      <c r="C71" s="156"/>
      <c r="D71" s="218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</row>
    <row r="72" spans="1:17">
      <c r="A72" s="216"/>
      <c r="B72" s="217"/>
      <c r="C72" s="156"/>
      <c r="D72" s="218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</row>
    <row r="73" spans="1:17">
      <c r="A73" s="216"/>
      <c r="B73" s="217"/>
      <c r="C73" s="156"/>
      <c r="D73" s="218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</row>
    <row r="74" spans="1:17">
      <c r="A74" s="216"/>
      <c r="B74" s="217"/>
      <c r="C74" s="156"/>
      <c r="D74" s="218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</row>
    <row r="75" spans="1:17">
      <c r="A75" s="216"/>
      <c r="B75" s="217"/>
      <c r="C75" s="156"/>
      <c r="D75" s="218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</row>
    <row r="76" spans="1:17">
      <c r="A76" s="216"/>
      <c r="B76" s="217"/>
      <c r="C76" s="156"/>
      <c r="D76" s="218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</row>
    <row r="77" spans="1:17">
      <c r="A77" s="216"/>
      <c r="B77" s="217"/>
      <c r="C77" s="156"/>
      <c r="D77" s="218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</row>
    <row r="78" spans="1:17">
      <c r="A78" s="216"/>
      <c r="B78" s="217"/>
      <c r="C78" s="156"/>
      <c r="D78" s="218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</row>
    <row r="79" spans="1:17">
      <c r="A79" s="216"/>
      <c r="B79" s="217"/>
      <c r="C79" s="156"/>
      <c r="D79" s="218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</row>
    <row r="80" spans="1:17">
      <c r="A80" s="216"/>
      <c r="B80" s="217"/>
      <c r="C80" s="156"/>
      <c r="D80" s="218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>
      <c r="A81" s="216"/>
      <c r="B81" s="217"/>
      <c r="C81" s="156"/>
      <c r="D81" s="218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</row>
    <row r="82" spans="1:17">
      <c r="A82" s="216"/>
      <c r="B82" s="217"/>
      <c r="C82" s="156"/>
      <c r="D82" s="218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</row>
    <row r="83" spans="1:17">
      <c r="A83" s="216"/>
      <c r="B83" s="217"/>
      <c r="C83" s="156"/>
      <c r="D83" s="218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</row>
    <row r="84" spans="1:17">
      <c r="A84" s="216"/>
      <c r="B84" s="217"/>
      <c r="C84" s="156"/>
      <c r="D84" s="218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</row>
    <row r="85" spans="1:17">
      <c r="A85" s="216"/>
      <c r="B85" s="217"/>
      <c r="C85" s="156"/>
      <c r="D85" s="218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</row>
    <row r="86" spans="1:17">
      <c r="A86" s="216"/>
      <c r="B86" s="217"/>
      <c r="C86" s="156"/>
      <c r="D86" s="218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</row>
    <row r="87" spans="1:17">
      <c r="A87" s="216"/>
      <c r="B87" s="217"/>
      <c r="C87" s="156"/>
      <c r="D87" s="218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</row>
    <row r="88" spans="1:17">
      <c r="A88" s="216"/>
      <c r="B88" s="217"/>
      <c r="C88" s="156"/>
      <c r="D88" s="218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</row>
    <row r="89" spans="1:17">
      <c r="A89" s="216"/>
      <c r="B89" s="217"/>
      <c r="C89" s="156"/>
      <c r="D89" s="218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</row>
    <row r="90" spans="1:17">
      <c r="A90" s="216"/>
      <c r="B90" s="217"/>
      <c r="C90" s="156"/>
      <c r="D90" s="218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</row>
    <row r="91" spans="1:17">
      <c r="A91" s="216"/>
      <c r="B91" s="217"/>
      <c r="C91" s="156"/>
      <c r="D91" s="218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</row>
    <row r="92" spans="1:17">
      <c r="A92" s="216"/>
      <c r="B92" s="217"/>
      <c r="C92" s="156"/>
      <c r="D92" s="218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</row>
    <row r="93" spans="1:17">
      <c r="A93" s="216"/>
      <c r="B93" s="217"/>
      <c r="C93" s="156"/>
      <c r="D93" s="218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</row>
    <row r="94" spans="1:17">
      <c r="A94" s="216"/>
      <c r="B94" s="217"/>
      <c r="C94" s="156"/>
      <c r="D94" s="218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</row>
    <row r="95" spans="1:17">
      <c r="A95" s="216"/>
      <c r="B95" s="217"/>
      <c r="C95" s="156"/>
      <c r="D95" s="218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</row>
    <row r="96" spans="1:17">
      <c r="A96" s="216"/>
      <c r="B96" s="217"/>
      <c r="C96" s="156"/>
      <c r="D96" s="218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</row>
    <row r="97" spans="1:17">
      <c r="A97" s="216"/>
      <c r="B97" s="217"/>
      <c r="C97" s="156"/>
      <c r="D97" s="218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</row>
    <row r="98" spans="1:17">
      <c r="A98" s="216"/>
      <c r="B98" s="217"/>
      <c r="C98" s="156"/>
      <c r="D98" s="218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</row>
    <row r="99" spans="1:17">
      <c r="A99" s="216"/>
      <c r="B99" s="217"/>
      <c r="C99" s="156"/>
      <c r="D99" s="218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</row>
    <row r="100" spans="1:17">
      <c r="A100" s="216"/>
      <c r="B100" s="217"/>
      <c r="C100" s="156"/>
      <c r="D100" s="218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</row>
    <row r="101" spans="1:17">
      <c r="A101" s="216"/>
      <c r="B101" s="217"/>
      <c r="C101" s="156"/>
      <c r="D101" s="218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</row>
    <row r="102" spans="1:17">
      <c r="A102" s="216"/>
      <c r="B102" s="217"/>
      <c r="C102" s="156"/>
      <c r="D102" s="218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</row>
    <row r="103" spans="1:17">
      <c r="A103" s="216"/>
      <c r="B103" s="217"/>
      <c r="C103" s="156"/>
      <c r="D103" s="218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</row>
    <row r="104" spans="1:17">
      <c r="A104" s="216"/>
      <c r="B104" s="217"/>
      <c r="C104" s="156"/>
      <c r="D104" s="218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</row>
    <row r="105" spans="1:17">
      <c r="A105" s="216"/>
      <c r="B105" s="217"/>
      <c r="C105" s="156"/>
      <c r="D105" s="218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</row>
    <row r="106" spans="1:17">
      <c r="A106" s="216"/>
      <c r="B106" s="217"/>
      <c r="C106" s="156"/>
      <c r="D106" s="218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</row>
    <row r="107" spans="1:17">
      <c r="A107" s="216"/>
      <c r="B107" s="217"/>
      <c r="C107" s="156"/>
      <c r="D107" s="218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</row>
    <row r="108" spans="1:17">
      <c r="A108" s="216"/>
      <c r="B108" s="217"/>
      <c r="C108" s="156"/>
      <c r="D108" s="218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</row>
    <row r="109" spans="1:17">
      <c r="A109" s="216"/>
      <c r="B109" s="217"/>
      <c r="C109" s="156"/>
      <c r="D109" s="218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</row>
    <row r="110" spans="1:17">
      <c r="A110" s="216"/>
      <c r="B110" s="217"/>
      <c r="C110" s="156"/>
      <c r="D110" s="218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</row>
    <row r="111" spans="1:17">
      <c r="A111" s="216"/>
      <c r="B111" s="217"/>
      <c r="C111" s="156"/>
      <c r="D111" s="218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</row>
    <row r="112" spans="1:17">
      <c r="A112" s="216"/>
      <c r="B112" s="217"/>
      <c r="C112" s="156"/>
      <c r="D112" s="218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</row>
    <row r="113" spans="1:17">
      <c r="A113" s="216"/>
      <c r="B113" s="217"/>
      <c r="C113" s="156"/>
      <c r="D113" s="218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</row>
    <row r="114" spans="1:17">
      <c r="A114" s="216"/>
      <c r="B114" s="217"/>
      <c r="C114" s="156"/>
      <c r="D114" s="218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</row>
    <row r="115" spans="1:17">
      <c r="A115" s="216"/>
      <c r="B115" s="217"/>
      <c r="C115" s="156"/>
      <c r="D115" s="218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</row>
    <row r="116" spans="1:17">
      <c r="A116" s="216"/>
      <c r="B116" s="217"/>
      <c r="C116" s="156"/>
      <c r="D116" s="218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</row>
    <row r="117" spans="1:17">
      <c r="A117" s="216"/>
      <c r="B117" s="217"/>
      <c r="C117" s="156"/>
      <c r="D117" s="218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</row>
    <row r="118" spans="1:17">
      <c r="A118" s="216"/>
      <c r="B118" s="217"/>
      <c r="C118" s="156"/>
      <c r="D118" s="218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</row>
    <row r="119" spans="1:17">
      <c r="A119" s="216"/>
      <c r="B119" s="217"/>
      <c r="C119" s="156"/>
      <c r="D119" s="218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</row>
    <row r="120" spans="1:17">
      <c r="A120" s="216"/>
      <c r="B120" s="217"/>
      <c r="C120" s="156"/>
      <c r="D120" s="218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</row>
    <row r="121" spans="1:17">
      <c r="A121" s="216"/>
      <c r="B121" s="217"/>
      <c r="C121" s="156"/>
      <c r="D121" s="218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</row>
    <row r="122" spans="1:17">
      <c r="A122" s="216"/>
      <c r="B122" s="217"/>
      <c r="C122" s="156"/>
      <c r="D122" s="218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</row>
    <row r="123" spans="1:17">
      <c r="A123" s="216"/>
      <c r="B123" s="217"/>
      <c r="C123" s="156"/>
      <c r="D123" s="218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</row>
    <row r="124" spans="1:17">
      <c r="A124" s="216"/>
      <c r="B124" s="217"/>
      <c r="C124" s="156"/>
      <c r="D124" s="218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</row>
    <row r="125" spans="1:17">
      <c r="A125" s="216"/>
      <c r="B125" s="217"/>
      <c r="C125" s="156"/>
      <c r="D125" s="218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</row>
    <row r="126" spans="1:17">
      <c r="A126" s="216"/>
      <c r="B126" s="217"/>
      <c r="C126" s="156"/>
      <c r="D126" s="218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</row>
    <row r="127" spans="1:17">
      <c r="A127" s="216"/>
      <c r="B127" s="217"/>
      <c r="C127" s="156"/>
      <c r="D127" s="218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</row>
    <row r="128" spans="1:17">
      <c r="A128" s="216"/>
      <c r="B128" s="217"/>
      <c r="C128" s="156"/>
      <c r="D128" s="218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</row>
    <row r="129" spans="1:17">
      <c r="A129" s="216"/>
      <c r="B129" s="217"/>
      <c r="C129" s="156"/>
      <c r="D129" s="218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</row>
    <row r="130" spans="1:17">
      <c r="A130" s="216"/>
      <c r="B130" s="217"/>
      <c r="C130" s="156"/>
      <c r="D130" s="218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</row>
    <row r="131" spans="1:17">
      <c r="A131" s="216"/>
      <c r="B131" s="217"/>
      <c r="C131" s="156"/>
      <c r="D131" s="218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</row>
    <row r="132" spans="1:17">
      <c r="A132" s="216"/>
      <c r="B132" s="217"/>
      <c r="C132" s="156"/>
      <c r="D132" s="218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</row>
    <row r="133" spans="1:17">
      <c r="A133" s="216"/>
      <c r="B133" s="217"/>
      <c r="C133" s="156"/>
      <c r="D133" s="218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</row>
    <row r="134" spans="1:17">
      <c r="A134" s="216"/>
      <c r="B134" s="217"/>
      <c r="C134" s="156"/>
      <c r="D134" s="218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>
      <c r="A135" s="216"/>
      <c r="B135" s="217"/>
      <c r="C135" s="156"/>
      <c r="D135" s="218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>
      <c r="A136" s="216"/>
      <c r="B136" s="217"/>
      <c r="C136" s="156"/>
      <c r="D136" s="218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</row>
    <row r="137" spans="1:17">
      <c r="A137" s="216"/>
      <c r="B137" s="217"/>
      <c r="C137" s="156"/>
      <c r="D137" s="218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</row>
    <row r="138" spans="1:17">
      <c r="A138" s="216"/>
      <c r="B138" s="217"/>
      <c r="C138" s="156"/>
      <c r="D138" s="218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</row>
    <row r="139" spans="1:17">
      <c r="A139" s="216"/>
      <c r="B139" s="217"/>
      <c r="C139" s="156"/>
      <c r="D139" s="218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</row>
    <row r="140" spans="1:17">
      <c r="A140" s="216"/>
      <c r="B140" s="217"/>
      <c r="C140" s="156"/>
      <c r="D140" s="218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</row>
    <row r="141" spans="1:17">
      <c r="A141" s="216"/>
      <c r="B141" s="217"/>
      <c r="C141" s="156"/>
      <c r="D141" s="218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</row>
    <row r="142" spans="1:17">
      <c r="A142" s="216"/>
      <c r="B142" s="217"/>
      <c r="C142" s="156"/>
      <c r="D142" s="218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</row>
    <row r="143" spans="1:17">
      <c r="A143" s="216"/>
      <c r="B143" s="217"/>
      <c r="C143" s="156"/>
      <c r="D143" s="218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</row>
    <row r="144" spans="1:17">
      <c r="A144" s="216"/>
      <c r="B144" s="217"/>
      <c r="C144" s="156"/>
      <c r="D144" s="218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</row>
    <row r="145" spans="1:17">
      <c r="A145" s="216"/>
      <c r="B145" s="217"/>
      <c r="C145" s="156"/>
      <c r="D145" s="218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</row>
    <row r="146" spans="1:17">
      <c r="A146" s="216"/>
      <c r="B146" s="217"/>
      <c r="C146" s="156"/>
      <c r="D146" s="218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</row>
    <row r="147" spans="1:17">
      <c r="A147" s="216"/>
      <c r="B147" s="217"/>
      <c r="C147" s="156"/>
      <c r="D147" s="218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</row>
    <row r="148" spans="1:17">
      <c r="A148" s="216"/>
      <c r="B148" s="217"/>
      <c r="C148" s="156"/>
      <c r="D148" s="218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</row>
    <row r="149" spans="1:17">
      <c r="A149" s="216"/>
      <c r="B149" s="217"/>
      <c r="C149" s="156"/>
      <c r="D149" s="218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</row>
    <row r="150" spans="1:17">
      <c r="A150" s="216"/>
      <c r="B150" s="217"/>
      <c r="C150" s="156"/>
      <c r="D150" s="218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</row>
    <row r="151" spans="1:17">
      <c r="A151" s="216"/>
      <c r="B151" s="217"/>
      <c r="C151" s="156"/>
      <c r="D151" s="218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</row>
    <row r="152" spans="1:17">
      <c r="A152" s="216"/>
      <c r="B152" s="217"/>
      <c r="C152" s="156"/>
      <c r="D152" s="218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</row>
    <row r="153" spans="1:17">
      <c r="A153" s="216"/>
      <c r="B153" s="217"/>
      <c r="C153" s="156"/>
      <c r="D153" s="218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</row>
    <row r="154" spans="1:17">
      <c r="A154" s="216"/>
      <c r="B154" s="217"/>
      <c r="C154" s="156"/>
      <c r="D154" s="218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</row>
    <row r="155" spans="1:17">
      <c r="A155" s="216"/>
      <c r="B155" s="217"/>
      <c r="C155" s="156"/>
      <c r="D155" s="218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</row>
    <row r="156" spans="1:17">
      <c r="A156" s="216"/>
      <c r="B156" s="217"/>
      <c r="C156" s="156"/>
      <c r="D156" s="218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</row>
    <row r="157" spans="1:17">
      <c r="A157" s="216"/>
      <c r="B157" s="217"/>
      <c r="C157" s="156"/>
      <c r="D157" s="218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</row>
    <row r="158" spans="1:17">
      <c r="A158" s="216"/>
      <c r="B158" s="217"/>
      <c r="C158" s="156"/>
      <c r="D158" s="218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</row>
    <row r="159" spans="1:17">
      <c r="A159" s="216"/>
      <c r="B159" s="217"/>
      <c r="C159" s="156"/>
      <c r="D159" s="218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</row>
    <row r="160" spans="1:17">
      <c r="A160" s="216"/>
      <c r="B160" s="217"/>
      <c r="C160" s="156"/>
      <c r="D160" s="218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</row>
    <row r="161" spans="1:17">
      <c r="A161" s="216"/>
      <c r="B161" s="217"/>
      <c r="C161" s="156"/>
      <c r="D161" s="218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</row>
    <row r="162" spans="1:17">
      <c r="A162" s="216"/>
      <c r="B162" s="217"/>
      <c r="C162" s="156"/>
      <c r="D162" s="218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</row>
    <row r="163" spans="1:17">
      <c r="A163" s="216"/>
      <c r="B163" s="217"/>
      <c r="C163" s="156"/>
      <c r="D163" s="218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</row>
    <row r="164" spans="1:17">
      <c r="A164" s="216"/>
      <c r="B164" s="217"/>
      <c r="C164" s="156"/>
      <c r="D164" s="218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</row>
    <row r="165" spans="1:17">
      <c r="A165" s="216"/>
      <c r="B165" s="217"/>
      <c r="C165" s="156"/>
      <c r="D165" s="218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</row>
    <row r="166" spans="1:17">
      <c r="A166" s="216"/>
      <c r="B166" s="217"/>
      <c r="C166" s="156"/>
      <c r="D166" s="218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</row>
    <row r="167" spans="1:17">
      <c r="A167" s="216"/>
      <c r="B167" s="217"/>
      <c r="C167" s="156"/>
      <c r="D167" s="218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</row>
    <row r="168" spans="1:17">
      <c r="A168" s="216"/>
      <c r="B168" s="217"/>
      <c r="C168" s="156"/>
      <c r="D168" s="218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</row>
    <row r="169" spans="1:17">
      <c r="A169" s="216"/>
      <c r="B169" s="217"/>
      <c r="C169" s="156"/>
      <c r="D169" s="218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</row>
    <row r="170" spans="1:17">
      <c r="A170" s="216"/>
      <c r="B170" s="217"/>
      <c r="C170" s="156"/>
      <c r="D170" s="218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</row>
    <row r="171" spans="1:17">
      <c r="A171" s="216"/>
      <c r="B171" s="217"/>
      <c r="C171" s="156"/>
      <c r="D171" s="218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</row>
  </sheetData>
  <mergeCells count="34">
    <mergeCell ref="B33:E33"/>
    <mergeCell ref="B34:E34"/>
    <mergeCell ref="B35:E35"/>
    <mergeCell ref="B36:E36"/>
    <mergeCell ref="B37:E37"/>
    <mergeCell ref="A23:A27"/>
    <mergeCell ref="B23:B27"/>
    <mergeCell ref="C23:C27"/>
    <mergeCell ref="D23:D27"/>
    <mergeCell ref="A28:A32"/>
    <mergeCell ref="B28:B32"/>
    <mergeCell ref="C28:C32"/>
    <mergeCell ref="D28:D32"/>
    <mergeCell ref="A13:A17"/>
    <mergeCell ref="B13:B17"/>
    <mergeCell ref="C13:C17"/>
    <mergeCell ref="D13:D17"/>
    <mergeCell ref="A18:A22"/>
    <mergeCell ref="B18:B22"/>
    <mergeCell ref="C18:C22"/>
    <mergeCell ref="D18:D22"/>
    <mergeCell ref="B6:P6"/>
    <mergeCell ref="B7:P7"/>
    <mergeCell ref="A8:A12"/>
    <mergeCell ref="B8:B12"/>
    <mergeCell ref="C8:C12"/>
    <mergeCell ref="D8:D12"/>
    <mergeCell ref="F3:P3"/>
    <mergeCell ref="A2:P2"/>
    <mergeCell ref="A3:A4"/>
    <mergeCell ref="B3:B4"/>
    <mergeCell ref="C3:C4"/>
    <mergeCell ref="D3:D4"/>
    <mergeCell ref="E3:E4"/>
  </mergeCells>
  <pageMargins left="0.98425196850393704" right="0.59055118110236227" top="0.98425196850393704" bottom="0.39370078740157483" header="0" footer="0"/>
  <pageSetup paperSize="9" scale="55" firstPageNumber="204" fitToHeight="5" orientation="landscape" useFirstPageNumber="1" r:id="rId1"/>
  <headerFooter>
    <oddFooter>&amp;R&amp;"Times New Roman,обычный"&amp;12&amp;P</oddFooter>
  </headerFooter>
  <rowBreaks count="1" manualBreakCount="1">
    <brk id="22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3:Q172"/>
  <sheetViews>
    <sheetView workbookViewId="0">
      <selection activeCell="A95" sqref="A3:Q95"/>
    </sheetView>
  </sheetViews>
  <sheetFormatPr defaultRowHeight="15"/>
  <sheetData>
    <row r="3" spans="1:17">
      <c r="A3" s="214"/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1:17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>
      <c r="A5" s="214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</row>
    <row r="6" spans="1:17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</row>
    <row r="7" spans="1:17">
      <c r="A7" s="214"/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</row>
    <row r="8" spans="1:17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</row>
    <row r="9" spans="1:17">
      <c r="A9" s="214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</row>
    <row r="10" spans="1:17">
      <c r="A10" s="214"/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</row>
    <row r="11" spans="1:17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</row>
    <row r="12" spans="1:17">
      <c r="A12" s="214"/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</row>
    <row r="13" spans="1:17">
      <c r="A13" s="214"/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</row>
    <row r="14" spans="1:17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</row>
    <row r="15" spans="1:17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</row>
    <row r="16" spans="1:17">
      <c r="A16" s="214"/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</row>
    <row r="17" spans="1:17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</row>
    <row r="18" spans="1:17">
      <c r="A18" s="214"/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</row>
    <row r="19" spans="1:17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</row>
    <row r="20" spans="1:17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</row>
    <row r="21" spans="1:17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</row>
    <row r="22" spans="1:17">
      <c r="A22" s="214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</row>
    <row r="23" spans="1:17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</row>
    <row r="24" spans="1:17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</row>
    <row r="25" spans="1:17">
      <c r="A25" s="214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</row>
    <row r="26" spans="1:17">
      <c r="A26" s="21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</row>
    <row r="27" spans="1:1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</row>
    <row r="28" spans="1:17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214"/>
    </row>
    <row r="29" spans="1:17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</row>
    <row r="30" spans="1:17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</row>
    <row r="31" spans="1:17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</row>
    <row r="32" spans="1:17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</row>
    <row r="33" spans="1:17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</row>
    <row r="34" spans="1:17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</row>
    <row r="35" spans="1:17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</row>
    <row r="36" spans="1:17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</row>
    <row r="37" spans="1:17">
      <c r="A37" s="214"/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</row>
    <row r="38" spans="1:17">
      <c r="A38" s="214"/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</row>
    <row r="39" spans="1:17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</row>
    <row r="40" spans="1:17">
      <c r="A40" s="214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</row>
    <row r="41" spans="1:17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</row>
    <row r="42" spans="1:17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</row>
    <row r="43" spans="1:17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</row>
    <row r="44" spans="1:17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</row>
    <row r="45" spans="1:17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</row>
    <row r="46" spans="1:17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</row>
    <row r="47" spans="1:17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</row>
    <row r="48" spans="1:17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</row>
    <row r="49" spans="1:17">
      <c r="A49" s="214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</row>
    <row r="50" spans="1:17">
      <c r="A50" s="214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</row>
    <row r="51" spans="1:17">
      <c r="A51" s="214"/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</row>
    <row r="52" spans="1:17">
      <c r="A52" s="214"/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</row>
    <row r="53" spans="1:17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</row>
    <row r="54" spans="1:17">
      <c r="A54" s="214"/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</row>
    <row r="55" spans="1:17">
      <c r="A55" s="214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</row>
    <row r="56" spans="1:17">
      <c r="A56" s="214"/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</row>
    <row r="57" spans="1:17">
      <c r="A57" s="214"/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</row>
    <row r="58" spans="1:17">
      <c r="A58" s="214"/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</row>
    <row r="59" spans="1:17">
      <c r="A59" s="214"/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</row>
    <row r="60" spans="1:17">
      <c r="A60" s="214"/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</row>
    <row r="61" spans="1:17">
      <c r="A61" s="214"/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</row>
    <row r="62" spans="1:17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</row>
    <row r="63" spans="1:17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</row>
    <row r="64" spans="1:17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</row>
    <row r="65" spans="1:17">
      <c r="A65" s="214"/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</row>
    <row r="66" spans="1:17">
      <c r="A66" s="214"/>
      <c r="B66" s="214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</row>
    <row r="67" spans="1:17">
      <c r="A67" s="214"/>
      <c r="B67" s="214"/>
      <c r="C67" s="214"/>
      <c r="D67" s="214"/>
      <c r="E67" s="214"/>
      <c r="F67" s="214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</row>
    <row r="68" spans="1:17">
      <c r="A68" s="214"/>
      <c r="B68" s="214"/>
      <c r="C68" s="214"/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</row>
    <row r="69" spans="1:17">
      <c r="A69" s="214"/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</row>
    <row r="70" spans="1:17">
      <c r="A70" s="214"/>
      <c r="B70" s="214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</row>
    <row r="71" spans="1:17">
      <c r="A71" s="214"/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</row>
    <row r="72" spans="1:17">
      <c r="A72" s="214"/>
      <c r="B72" s="214"/>
      <c r="C72" s="214"/>
      <c r="D72" s="214"/>
      <c r="E72" s="214"/>
      <c r="F72" s="214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</row>
    <row r="73" spans="1:17">
      <c r="A73" s="214"/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</row>
    <row r="74" spans="1:17">
      <c r="A74" s="214"/>
      <c r="B74" s="214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</row>
    <row r="75" spans="1:17">
      <c r="A75" s="214"/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</row>
    <row r="76" spans="1:17">
      <c r="A76" s="214"/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</row>
    <row r="77" spans="1:17">
      <c r="A77" s="214"/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</row>
    <row r="78" spans="1:17">
      <c r="A78" s="214"/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</row>
    <row r="79" spans="1:17">
      <c r="A79" s="214"/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</row>
    <row r="80" spans="1:17">
      <c r="A80" s="214"/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</row>
    <row r="81" spans="1:17">
      <c r="A81" s="214"/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</row>
    <row r="82" spans="1:17">
      <c r="A82" s="214"/>
      <c r="B82" s="214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</row>
    <row r="83" spans="1:17">
      <c r="A83" s="214"/>
      <c r="B83" s="214"/>
      <c r="C83" s="214"/>
      <c r="D83" s="214"/>
      <c r="E83" s="214"/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</row>
    <row r="84" spans="1:17">
      <c r="A84" s="214"/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  <c r="Q84" s="214"/>
    </row>
    <row r="85" spans="1:17">
      <c r="A85" s="214"/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</row>
    <row r="86" spans="1:17">
      <c r="A86" s="214"/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</row>
    <row r="87" spans="1:17">
      <c r="A87" s="214"/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</row>
    <row r="88" spans="1:17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</row>
    <row r="89" spans="1:17">
      <c r="A89" s="214"/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</row>
    <row r="90" spans="1:17">
      <c r="A90" s="214"/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</row>
    <row r="91" spans="1:17">
      <c r="A91" s="214"/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</row>
    <row r="92" spans="1:17">
      <c r="A92" s="214"/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</row>
    <row r="93" spans="1:17">
      <c r="A93" s="214"/>
      <c r="B93" s="214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</row>
    <row r="94" spans="1:17">
      <c r="A94" s="214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</row>
    <row r="95" spans="1:17">
      <c r="A95" s="214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</row>
    <row r="96" spans="1:17">
      <c r="A96" s="214"/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</row>
    <row r="97" spans="1:17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</row>
    <row r="98" spans="1:17">
      <c r="A98" s="214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</row>
    <row r="99" spans="1:17">
      <c r="A99" s="214"/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</row>
    <row r="100" spans="1:17">
      <c r="A100" s="214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</row>
    <row r="101" spans="1:17">
      <c r="A101" s="214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</row>
    <row r="102" spans="1:17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</row>
    <row r="103" spans="1:17">
      <c r="A103" s="214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</row>
    <row r="104" spans="1:17">
      <c r="A104" s="214"/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</row>
    <row r="105" spans="1:17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</row>
    <row r="106" spans="1:17">
      <c r="A106" s="214"/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</row>
    <row r="107" spans="1:17">
      <c r="A107" s="214"/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</row>
    <row r="108" spans="1:17">
      <c r="A108" s="214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</row>
    <row r="109" spans="1:17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</row>
    <row r="110" spans="1:17">
      <c r="A110" s="214"/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</row>
    <row r="111" spans="1:17">
      <c r="A111" s="214"/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</row>
    <row r="112" spans="1:17">
      <c r="A112" s="214"/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</row>
    <row r="113" spans="1:17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214"/>
    </row>
    <row r="114" spans="1:17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</row>
    <row r="115" spans="1:17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</row>
    <row r="116" spans="1:17">
      <c r="A116" s="214"/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</row>
    <row r="117" spans="1:17">
      <c r="A117" s="214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</row>
    <row r="118" spans="1:17">
      <c r="A118" s="214"/>
      <c r="B118" s="214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</row>
    <row r="119" spans="1:17">
      <c r="A119" s="214"/>
      <c r="B119" s="214"/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</row>
    <row r="120" spans="1:17">
      <c r="A120" s="214"/>
      <c r="B120" s="214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</row>
    <row r="121" spans="1:17">
      <c r="A121" s="214"/>
      <c r="B121" s="214"/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</row>
    <row r="122" spans="1:17">
      <c r="A122" s="214"/>
      <c r="B122" s="214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</row>
    <row r="123" spans="1:17">
      <c r="A123" s="214"/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</row>
    <row r="124" spans="1:17">
      <c r="A124" s="214"/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  <c r="L124" s="214"/>
      <c r="M124" s="214"/>
      <c r="N124" s="214"/>
      <c r="O124" s="214"/>
      <c r="P124" s="214"/>
      <c r="Q124" s="214"/>
    </row>
    <row r="125" spans="1:17">
      <c r="A125" s="214"/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  <c r="L125" s="214"/>
      <c r="M125" s="214"/>
      <c r="N125" s="214"/>
      <c r="O125" s="214"/>
      <c r="P125" s="214"/>
      <c r="Q125" s="214"/>
    </row>
    <row r="126" spans="1:17">
      <c r="A126" s="214"/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214"/>
      <c r="N126" s="214"/>
      <c r="O126" s="214"/>
      <c r="P126" s="214"/>
      <c r="Q126" s="214"/>
    </row>
    <row r="127" spans="1:17">
      <c r="A127" s="214"/>
      <c r="B127" s="214"/>
      <c r="C127" s="214"/>
      <c r="D127" s="214"/>
      <c r="E127" s="214"/>
      <c r="F127" s="214"/>
      <c r="G127" s="214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</row>
    <row r="128" spans="1:17">
      <c r="A128" s="214"/>
      <c r="B128" s="214"/>
      <c r="C128" s="214"/>
      <c r="D128" s="214"/>
      <c r="E128" s="214"/>
      <c r="F128" s="214"/>
      <c r="G128" s="214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</row>
    <row r="129" spans="1:17">
      <c r="A129" s="214"/>
      <c r="B129" s="214"/>
      <c r="C129" s="214"/>
      <c r="D129" s="214"/>
      <c r="E129" s="214"/>
      <c r="F129" s="214"/>
      <c r="G129" s="214"/>
      <c r="H129" s="214"/>
      <c r="I129" s="214"/>
      <c r="J129" s="214"/>
      <c r="K129" s="214"/>
      <c r="L129" s="214"/>
      <c r="M129" s="214"/>
      <c r="N129" s="214"/>
      <c r="O129" s="214"/>
      <c r="P129" s="214"/>
      <c r="Q129" s="214"/>
    </row>
    <row r="130" spans="1:17">
      <c r="A130" s="214"/>
      <c r="B130" s="214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  <c r="M130" s="214"/>
      <c r="N130" s="214"/>
      <c r="O130" s="214"/>
      <c r="P130" s="214"/>
      <c r="Q130" s="214"/>
    </row>
    <row r="131" spans="1:17">
      <c r="A131" s="214"/>
      <c r="B131" s="214"/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</row>
    <row r="132" spans="1:17">
      <c r="A132" s="214"/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4"/>
      <c r="O132" s="214"/>
      <c r="P132" s="214"/>
      <c r="Q132" s="214"/>
    </row>
    <row r="133" spans="1:17">
      <c r="A133" s="214"/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</row>
    <row r="134" spans="1:17">
      <c r="A134" s="214"/>
      <c r="B134" s="214"/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</row>
    <row r="135" spans="1:17">
      <c r="A135" s="214"/>
      <c r="B135" s="214"/>
      <c r="C135" s="214"/>
      <c r="D135" s="214"/>
      <c r="E135" s="214"/>
      <c r="F135" s="214"/>
      <c r="G135" s="214"/>
      <c r="H135" s="214"/>
      <c r="I135" s="214"/>
      <c r="J135" s="214"/>
      <c r="K135" s="214"/>
      <c r="L135" s="214"/>
      <c r="M135" s="214"/>
      <c r="N135" s="214"/>
      <c r="O135" s="214"/>
      <c r="P135" s="214"/>
      <c r="Q135" s="214"/>
    </row>
    <row r="136" spans="1:17">
      <c r="A136" s="214"/>
      <c r="B136" s="214"/>
      <c r="C136" s="214"/>
      <c r="D136" s="214"/>
      <c r="E136" s="214"/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214"/>
      <c r="Q136" s="214"/>
    </row>
    <row r="137" spans="1:17">
      <c r="A137" s="214"/>
      <c r="B137" s="214"/>
      <c r="C137" s="214"/>
      <c r="D137" s="214"/>
      <c r="E137" s="214"/>
      <c r="F137" s="214"/>
      <c r="G137" s="214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</row>
    <row r="138" spans="1:17">
      <c r="A138" s="214"/>
      <c r="B138" s="214"/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4"/>
      <c r="Q138" s="214"/>
    </row>
    <row r="139" spans="1:17">
      <c r="A139" s="214"/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14"/>
      <c r="Q139" s="214"/>
    </row>
    <row r="140" spans="1:17">
      <c r="A140" s="214"/>
      <c r="B140" s="214"/>
      <c r="C140" s="214"/>
      <c r="D140" s="214"/>
      <c r="E140" s="214"/>
      <c r="F140" s="214"/>
      <c r="G140" s="214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</row>
    <row r="141" spans="1:17">
      <c r="A141" s="214"/>
      <c r="B141" s="214"/>
      <c r="C141" s="214"/>
      <c r="D141" s="214"/>
      <c r="E141" s="214"/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</row>
    <row r="142" spans="1:17">
      <c r="A142" s="214"/>
      <c r="B142" s="214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</row>
    <row r="143" spans="1:17">
      <c r="A143" s="214"/>
      <c r="B143" s="214"/>
      <c r="C143" s="214"/>
      <c r="D143" s="214"/>
      <c r="E143" s="214"/>
      <c r="F143" s="214"/>
      <c r="G143" s="214"/>
      <c r="H143" s="214"/>
      <c r="I143" s="214"/>
      <c r="J143" s="214"/>
      <c r="K143" s="214"/>
      <c r="L143" s="214"/>
      <c r="M143" s="214"/>
      <c r="N143" s="214"/>
      <c r="O143" s="214"/>
      <c r="P143" s="214"/>
      <c r="Q143" s="214"/>
    </row>
    <row r="144" spans="1:17">
      <c r="A144" s="214"/>
      <c r="B144" s="214"/>
      <c r="C144" s="214"/>
      <c r="D144" s="214"/>
      <c r="E144" s="214"/>
      <c r="F144" s="214"/>
      <c r="G144" s="214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</row>
    <row r="145" spans="1:17">
      <c r="A145" s="214"/>
      <c r="B145" s="214"/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</row>
    <row r="146" spans="1:17">
      <c r="A146" s="214"/>
      <c r="B146" s="214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</row>
    <row r="147" spans="1:17">
      <c r="A147" s="214"/>
      <c r="B147" s="214"/>
      <c r="C147" s="214"/>
      <c r="D147" s="214"/>
      <c r="E147" s="214"/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214"/>
    </row>
    <row r="148" spans="1:17">
      <c r="A148" s="214"/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</row>
    <row r="149" spans="1:17">
      <c r="A149" s="214"/>
      <c r="B149" s="214"/>
      <c r="C149" s="214"/>
      <c r="D149" s="214"/>
      <c r="E149" s="214"/>
      <c r="F149" s="214"/>
      <c r="G149" s="214"/>
      <c r="H149" s="214"/>
      <c r="I149" s="214"/>
      <c r="J149" s="214"/>
      <c r="K149" s="214"/>
      <c r="L149" s="214"/>
      <c r="M149" s="214"/>
      <c r="N149" s="214"/>
      <c r="O149" s="214"/>
      <c r="P149" s="214"/>
      <c r="Q149" s="214"/>
    </row>
    <row r="150" spans="1:17">
      <c r="A150" s="214"/>
      <c r="B150" s="214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4"/>
      <c r="Q150" s="214"/>
    </row>
    <row r="151" spans="1:17">
      <c r="A151" s="214"/>
      <c r="B151" s="214"/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</row>
    <row r="152" spans="1:17">
      <c r="A152" s="214"/>
      <c r="B152" s="214"/>
      <c r="C152" s="214"/>
      <c r="D152" s="214"/>
      <c r="E152" s="214"/>
      <c r="F152" s="214"/>
      <c r="G152" s="214"/>
      <c r="H152" s="214"/>
      <c r="I152" s="214"/>
      <c r="J152" s="214"/>
      <c r="K152" s="214"/>
      <c r="L152" s="214"/>
      <c r="M152" s="214"/>
      <c r="N152" s="214"/>
      <c r="O152" s="214"/>
      <c r="P152" s="214"/>
      <c r="Q152" s="214"/>
    </row>
    <row r="153" spans="1:17">
      <c r="A153" s="214"/>
      <c r="B153" s="214"/>
      <c r="C153" s="214"/>
      <c r="D153" s="214"/>
      <c r="E153" s="214"/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</row>
    <row r="154" spans="1:17">
      <c r="A154" s="214"/>
      <c r="B154" s="214"/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</row>
    <row r="155" spans="1:17">
      <c r="A155" s="214"/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</row>
    <row r="156" spans="1:17">
      <c r="A156" s="214"/>
      <c r="B156" s="214"/>
      <c r="C156" s="214"/>
      <c r="D156" s="214"/>
      <c r="E156" s="214"/>
      <c r="F156" s="214"/>
      <c r="G156" s="214"/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</row>
    <row r="157" spans="1:17">
      <c r="A157" s="214"/>
      <c r="B157" s="214"/>
      <c r="C157" s="214"/>
      <c r="D157" s="214"/>
      <c r="E157" s="214"/>
      <c r="F157" s="214"/>
      <c r="G157" s="214"/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</row>
    <row r="158" spans="1:17">
      <c r="A158" s="214"/>
      <c r="B158" s="214"/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</row>
    <row r="159" spans="1:17">
      <c r="A159" s="214"/>
      <c r="B159" s="214"/>
      <c r="C159" s="214"/>
      <c r="D159" s="214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</row>
    <row r="160" spans="1:17">
      <c r="A160" s="214"/>
      <c r="B160" s="214"/>
      <c r="C160" s="214"/>
      <c r="D160" s="214"/>
      <c r="E160" s="214"/>
      <c r="F160" s="214"/>
      <c r="G160" s="214"/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</row>
    <row r="161" spans="1:17">
      <c r="A161" s="214"/>
      <c r="B161" s="214"/>
      <c r="C161" s="214"/>
      <c r="D161" s="214"/>
      <c r="E161" s="214"/>
      <c r="F161" s="214"/>
      <c r="G161" s="214"/>
      <c r="H161" s="214"/>
      <c r="I161" s="214"/>
      <c r="J161" s="214"/>
      <c r="K161" s="214"/>
      <c r="L161" s="214"/>
      <c r="M161" s="214"/>
      <c r="N161" s="214"/>
      <c r="O161" s="214"/>
      <c r="P161" s="214"/>
      <c r="Q161" s="214"/>
    </row>
    <row r="162" spans="1:17">
      <c r="A162" s="214"/>
      <c r="B162" s="214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</row>
    <row r="163" spans="1:17">
      <c r="A163" s="214"/>
      <c r="B163" s="214"/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</row>
    <row r="164" spans="1:17">
      <c r="A164" s="214"/>
      <c r="B164" s="214"/>
      <c r="C164" s="214"/>
      <c r="D164" s="214"/>
      <c r="E164" s="214"/>
      <c r="F164" s="214"/>
      <c r="G164" s="214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</row>
    <row r="165" spans="1:17">
      <c r="A165" s="214"/>
      <c r="B165" s="214"/>
      <c r="C165" s="214"/>
      <c r="D165" s="214"/>
      <c r="E165" s="214"/>
      <c r="F165" s="214"/>
      <c r="G165" s="214"/>
      <c r="H165" s="214"/>
      <c r="I165" s="214"/>
      <c r="J165" s="214"/>
      <c r="K165" s="214"/>
      <c r="L165" s="214"/>
      <c r="M165" s="214"/>
      <c r="N165" s="214"/>
      <c r="O165" s="214"/>
      <c r="P165" s="214"/>
      <c r="Q165" s="214"/>
    </row>
    <row r="166" spans="1:17">
      <c r="A166" s="214"/>
      <c r="B166" s="214"/>
      <c r="C166" s="214"/>
      <c r="D166" s="214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4"/>
      <c r="Q166" s="214"/>
    </row>
    <row r="167" spans="1:17">
      <c r="A167" s="214"/>
      <c r="B167" s="214"/>
      <c r="C167" s="214"/>
      <c r="D167" s="214"/>
      <c r="E167" s="214"/>
      <c r="F167" s="214"/>
      <c r="G167" s="214"/>
      <c r="H167" s="214"/>
      <c r="I167" s="214"/>
      <c r="J167" s="214"/>
      <c r="K167" s="214"/>
      <c r="L167" s="214"/>
      <c r="M167" s="214"/>
      <c r="N167" s="214"/>
      <c r="O167" s="214"/>
      <c r="P167" s="214"/>
      <c r="Q167" s="214"/>
    </row>
    <row r="168" spans="1:17">
      <c r="A168" s="214"/>
      <c r="B168" s="214"/>
      <c r="C168" s="214"/>
      <c r="D168" s="214"/>
      <c r="E168" s="214"/>
      <c r="F168" s="214"/>
      <c r="G168" s="214"/>
      <c r="H168" s="214"/>
      <c r="I168" s="214"/>
      <c r="J168" s="214"/>
      <c r="K168" s="214"/>
      <c r="L168" s="214"/>
      <c r="M168" s="214"/>
      <c r="N168" s="214"/>
      <c r="O168" s="214"/>
      <c r="P168" s="214"/>
      <c r="Q168" s="214"/>
    </row>
    <row r="169" spans="1:17">
      <c r="A169" s="214"/>
      <c r="B169" s="214"/>
      <c r="C169" s="214"/>
      <c r="D169" s="214"/>
      <c r="E169" s="214"/>
      <c r="F169" s="214"/>
      <c r="G169" s="214"/>
      <c r="H169" s="214"/>
      <c r="I169" s="214"/>
      <c r="J169" s="214"/>
      <c r="K169" s="214"/>
      <c r="L169" s="214"/>
      <c r="M169" s="214"/>
      <c r="N169" s="214"/>
      <c r="O169" s="214"/>
      <c r="P169" s="214"/>
      <c r="Q169" s="214"/>
    </row>
    <row r="170" spans="1:17">
      <c r="A170" s="214"/>
      <c r="B170" s="214"/>
      <c r="C170" s="214"/>
      <c r="D170" s="214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4"/>
      <c r="Q170" s="214"/>
    </row>
    <row r="171" spans="1:17">
      <c r="A171" s="214"/>
      <c r="B171" s="214"/>
      <c r="C171" s="214"/>
      <c r="D171" s="214"/>
      <c r="E171" s="214"/>
      <c r="F171" s="214"/>
      <c r="G171" s="214"/>
      <c r="H171" s="214"/>
      <c r="I171" s="214"/>
      <c r="J171" s="214"/>
      <c r="K171" s="214"/>
      <c r="L171" s="214"/>
      <c r="M171" s="214"/>
      <c r="N171" s="214"/>
      <c r="O171" s="214"/>
      <c r="P171" s="214"/>
      <c r="Q171" s="214"/>
    </row>
    <row r="172" spans="1:17">
      <c r="A172" s="214"/>
      <c r="B172" s="214"/>
      <c r="C172" s="214"/>
      <c r="D172" s="214"/>
      <c r="E172" s="214"/>
      <c r="F172" s="214"/>
      <c r="G172" s="214"/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20</vt:i4>
      </vt:variant>
    </vt:vector>
  </HeadingPairs>
  <TitlesOfParts>
    <vt:vector size="3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Лист1</vt:lpstr>
      <vt:lpstr>'Приложение 1'!Заголовки_для_печати</vt:lpstr>
      <vt:lpstr>'Приложение 10'!Заголовки_для_печати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Бабаева Л.Д.</dc:creator>
  <cp:lastModifiedBy>Мухлаева А.С.</cp:lastModifiedBy>
  <cp:lastPrinted>2011-09-28T09:26:19Z</cp:lastPrinted>
  <dcterms:created xsi:type="dcterms:W3CDTF">2011-06-28T02:59:59Z</dcterms:created>
  <dcterms:modified xsi:type="dcterms:W3CDTF">2011-09-28T11:35:17Z</dcterms:modified>
</cp:coreProperties>
</file>